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uromediterraneefr.sharepoint.com/sites/DCPSA-DAPleOPEMarchs/Documents partages/PUB_2026-010_PETITS TVX/3. DCE/"/>
    </mc:Choice>
  </mc:AlternateContent>
  <xr:revisionPtr revIDLastSave="834" documentId="13_ncr:1_{7FAC83B3-A268-4DAF-8A52-0E51A333DC15}" xr6:coauthVersionLast="47" xr6:coauthVersionMax="47" xr10:uidLastSave="{7BEE6D21-6A30-4AE0-8049-5F03B577BA05}"/>
  <bookViews>
    <workbookView xWindow="28680" yWindow="-6270" windowWidth="29040" windowHeight="15720" activeTab="1" xr2:uid="{1C1BD59C-2CF0-4CDE-9136-3B9526F91786}"/>
  </bookViews>
  <sheets>
    <sheet name="BPP" sheetId="7" r:id="rId1"/>
    <sheet name="Chantier Type 1" sheetId="6" r:id="rId2"/>
    <sheet name="Chantier Type 2" sheetId="4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6" l="1"/>
  <c r="G71" i="6"/>
  <c r="G46" i="6"/>
  <c r="G44" i="6"/>
  <c r="F44" i="6"/>
  <c r="F47" i="6"/>
  <c r="G47" i="6" s="1"/>
  <c r="F48" i="6"/>
  <c r="G48" i="6" s="1"/>
  <c r="F19" i="6"/>
  <c r="G19" i="6" s="1"/>
  <c r="F18" i="6"/>
  <c r="G18" i="6" s="1"/>
  <c r="F40" i="6"/>
  <c r="G40" i="6" s="1"/>
  <c r="F39" i="6"/>
  <c r="G39" i="6" s="1"/>
  <c r="F21" i="6"/>
  <c r="G21" i="6" s="1"/>
  <c r="F12" i="6"/>
  <c r="G12" i="6" l="1"/>
  <c r="F24" i="4"/>
  <c r="G24" i="4" s="1"/>
  <c r="D25" i="4" s="1"/>
  <c r="F23" i="4"/>
  <c r="F20" i="4"/>
  <c r="G20" i="4" s="1"/>
  <c r="F19" i="4"/>
  <c r="G19" i="4" s="1"/>
  <c r="F18" i="4"/>
  <c r="F15" i="4"/>
  <c r="G15" i="4" s="1"/>
  <c r="F14" i="4"/>
  <c r="G14" i="4" s="1"/>
  <c r="F13" i="4"/>
  <c r="G13" i="4" s="1"/>
  <c r="F12" i="4"/>
  <c r="F30" i="4"/>
  <c r="F45" i="6"/>
  <c r="G45" i="6" s="1"/>
  <c r="F42" i="6"/>
  <c r="G42" i="6" s="1"/>
  <c r="F43" i="6"/>
  <c r="G43" i="6" s="1"/>
  <c r="F41" i="6"/>
  <c r="G41" i="6" s="1"/>
  <c r="F29" i="6"/>
  <c r="G29" i="6" s="1"/>
  <c r="F33" i="6"/>
  <c r="G33" i="6" s="1"/>
  <c r="F28" i="6"/>
  <c r="G28" i="6" s="1"/>
  <c r="F25" i="6"/>
  <c r="G25" i="6" s="1"/>
  <c r="F17" i="6"/>
  <c r="G17" i="6" s="1"/>
  <c r="F68" i="6"/>
  <c r="G68" i="6" s="1"/>
  <c r="F66" i="6"/>
  <c r="G66" i="6" s="1"/>
  <c r="F63" i="6"/>
  <c r="G63" i="6" s="1"/>
  <c r="F15" i="6"/>
  <c r="G15" i="6" s="1"/>
  <c r="F16" i="6"/>
  <c r="G16" i="6" s="1"/>
  <c r="F20" i="6"/>
  <c r="G20" i="6" s="1"/>
  <c r="F71" i="6"/>
  <c r="F70" i="6"/>
  <c r="F69" i="6"/>
  <c r="G69" i="6" s="1"/>
  <c r="F67" i="6"/>
  <c r="G67" i="6" s="1"/>
  <c r="F65" i="6"/>
  <c r="G65" i="6" s="1"/>
  <c r="F64" i="6"/>
  <c r="G64" i="6" s="1"/>
  <c r="F62" i="6"/>
  <c r="G62" i="6" s="1"/>
  <c r="F61" i="6"/>
  <c r="G61" i="6" s="1"/>
  <c r="F60" i="6"/>
  <c r="G60" i="6" s="1"/>
  <c r="F55" i="6"/>
  <c r="G55" i="6" s="1"/>
  <c r="F54" i="6"/>
  <c r="G54" i="6" s="1"/>
  <c r="F53" i="6"/>
  <c r="G53" i="6" s="1"/>
  <c r="F52" i="6"/>
  <c r="G52" i="6" s="1"/>
  <c r="F49" i="6"/>
  <c r="G49" i="6" s="1"/>
  <c r="F46" i="6"/>
  <c r="F36" i="6"/>
  <c r="G36" i="6" s="1"/>
  <c r="F35" i="6"/>
  <c r="G35" i="6" s="1"/>
  <c r="F34" i="6"/>
  <c r="G34" i="6" s="1"/>
  <c r="F30" i="6"/>
  <c r="G30" i="6" s="1"/>
  <c r="F27" i="6"/>
  <c r="G27" i="6" s="1"/>
  <c r="F26" i="6"/>
  <c r="G26" i="6" s="1"/>
  <c r="F22" i="6"/>
  <c r="G22" i="6" s="1"/>
  <c r="F14" i="6"/>
  <c r="G14" i="6" s="1"/>
  <c r="F13" i="6"/>
  <c r="G13" i="6" s="1"/>
  <c r="D56" i="6" l="1"/>
  <c r="D50" i="6"/>
  <c r="D72" i="6"/>
  <c r="D31" i="6"/>
  <c r="D37" i="6"/>
  <c r="D23" i="6"/>
  <c r="D16" i="4"/>
  <c r="D21" i="4"/>
  <c r="E75" i="6" l="1"/>
  <c r="E27" i="4"/>
  <c r="G30" i="4" s="1"/>
  <c r="E31" i="4" s="1"/>
  <c r="E33" i="4" s="1"/>
</calcChain>
</file>

<file path=xl/sharedStrings.xml><?xml version="1.0" encoding="utf-8"?>
<sst xmlns="http://schemas.openxmlformats.org/spreadsheetml/2006/main" count="994" uniqueCount="547">
  <si>
    <t>Etablissement Public d’Aménagement EUROMEDITERRANEE</t>
  </si>
  <si>
    <t>N° de prix</t>
  </si>
  <si>
    <t>Intitulé</t>
  </si>
  <si>
    <t>Unité</t>
  </si>
  <si>
    <t>Prix unitaire €HT</t>
  </si>
  <si>
    <t>1. TRAVAUX PREPARATOIRES</t>
  </si>
  <si>
    <t>101B</t>
  </si>
  <si>
    <t>Installation de chantier pour chantier d’une duree supérieure à 10 jours</t>
  </si>
  <si>
    <t>S</t>
  </si>
  <si>
    <t>Piquetage général</t>
  </si>
  <si>
    <t>1/2J</t>
  </si>
  <si>
    <t>104A</t>
  </si>
  <si>
    <t>Fourniture et pose de clôture type héras</t>
  </si>
  <si>
    <t>ML</t>
  </si>
  <si>
    <t>U</t>
  </si>
  <si>
    <t>105A</t>
  </si>
  <si>
    <t xml:space="preserve">Fourniture et pose de clôture de chantier pleine </t>
  </si>
  <si>
    <t>Dépose de potelets, barrières, bornes</t>
  </si>
  <si>
    <t>Dépose d’armoire</t>
  </si>
  <si>
    <t>Démolitions d’ouvrage en béton armé ou maçonnerie</t>
  </si>
  <si>
    <t>M3</t>
  </si>
  <si>
    <t>121A</t>
  </si>
  <si>
    <t>Panneaux d’affichage 1.5m x 1.0m type permis de construire</t>
  </si>
  <si>
    <t>T</t>
  </si>
  <si>
    <t>Fourniture et mise en place de DBA/GBA</t>
  </si>
  <si>
    <t>Dossier de récolement</t>
  </si>
  <si>
    <t>Exécution de déblais en terrain meuble</t>
  </si>
  <si>
    <t>204B</t>
  </si>
  <si>
    <t>204D</t>
  </si>
  <si>
    <t>M2</t>
  </si>
  <si>
    <t xml:space="preserve">Réglage et compactage du fond de forme </t>
  </si>
  <si>
    <t>Découpage d’enrobé</t>
  </si>
  <si>
    <t>Couche de forme</t>
  </si>
  <si>
    <t>Geotextile</t>
  </si>
  <si>
    <t>311A</t>
  </si>
  <si>
    <t>Béton bitumineux 0/10 (Q &lt; 10T)</t>
  </si>
  <si>
    <t>Plat acier épaisseur 10mm H12cm brut de laminage pour finition</t>
  </si>
  <si>
    <t>Emmarchement calcaire, hauteur de vue variable</t>
  </si>
  <si>
    <t>M²</t>
  </si>
  <si>
    <t>Mise à niveau Regard/chambre inférieur à 1 m²</t>
  </si>
  <si>
    <t>TPC Ø 75 en tranchée</t>
  </si>
  <si>
    <t>Plus-value pour TPC Ø 75 supplementaire en tranchée</t>
  </si>
  <si>
    <t>Plus-value pour TPC Ø 90 supplementaire en tranchée</t>
  </si>
  <si>
    <t>TPC Ø160 en tranchée</t>
  </si>
  <si>
    <t>Plus-value pour TPC Ø 160 supplementaire en tranchée</t>
  </si>
  <si>
    <t>Le regard de tirage 60 x 60</t>
  </si>
  <si>
    <t>Cable de terre</t>
  </si>
  <si>
    <t>Potelet</t>
  </si>
  <si>
    <t>Passage pietons et autres marques</t>
  </si>
  <si>
    <t>Bande podotactile thermolaqué</t>
  </si>
  <si>
    <t>Panneau de police</t>
  </si>
  <si>
    <t>Fosse de plantation</t>
  </si>
  <si>
    <t>Fourniture et mise en œuvre de la terre végétale amendée</t>
  </si>
  <si>
    <t>Tuteur quadripode pour arbre tige</t>
  </si>
  <si>
    <t>ENS</t>
  </si>
  <si>
    <t>605B</t>
  </si>
  <si>
    <t>Protection des pieds d’arbres</t>
  </si>
  <si>
    <t xml:space="preserve">Paillage BRF en pied de massif ép 10cm </t>
  </si>
  <si>
    <t xml:space="preserve">Fourniture Arbre tige CELTIS australis 30/35, </t>
  </si>
  <si>
    <t>Vivaces ET PLANTES TAPISSANTES, en godet</t>
  </si>
  <si>
    <t>Canalisation PEHD 6 bars Ø32</t>
  </si>
  <si>
    <t>Bubbler</t>
  </si>
  <si>
    <t>Travaux de finalisation (12 mois) de vivaces</t>
  </si>
  <si>
    <t>Travaux de finalisation (12 mois) d'arbres</t>
  </si>
  <si>
    <t>Plus value pour travaux de nuit et de week end</t>
  </si>
  <si>
    <t>COEF</t>
  </si>
  <si>
    <t>Chantier type n°1</t>
  </si>
  <si>
    <t xml:space="preserve">Travaux de nature courante sur le périmètre de l'EPA Euroméditerranée (balisage, voirie, réseaux et espaces verts) </t>
  </si>
  <si>
    <t>Les prix unitaires sont issus de l'onglet BPP</t>
  </si>
  <si>
    <t>Quantité</t>
  </si>
  <si>
    <t>Prix Total €HT</t>
  </si>
  <si>
    <t>SOUS TOTAL</t>
  </si>
  <si>
    <t>2. TERRASSEMENTS</t>
  </si>
  <si>
    <t>3. CHAUSSEE</t>
  </si>
  <si>
    <t>4. RESEAUX</t>
  </si>
  <si>
    <t>5. EQUIPEMENTS</t>
  </si>
  <si>
    <t>Corbeille Modèle Métropole</t>
  </si>
  <si>
    <t>6. ESPACES VERTS</t>
  </si>
  <si>
    <t>TOTAL</t>
  </si>
  <si>
    <t>Chantier type n°2</t>
  </si>
  <si>
    <t>3. RESEAUX</t>
  </si>
  <si>
    <t>PLUE VALUE</t>
  </si>
  <si>
    <t>SOUS-TOTAL</t>
  </si>
  <si>
    <t>625A</t>
  </si>
  <si>
    <t>625B</t>
  </si>
  <si>
    <t>620B</t>
  </si>
  <si>
    <t>Evacuation et traitement de déchets non dangereux non inertes (ISDND ou filière équivalente)</t>
  </si>
  <si>
    <t>Evacuation et traitement de déchets inertes type K3+ (évacuation en ISDI adaptée)</t>
  </si>
  <si>
    <t>Bordereau des prix unitaires plafonds (BPP)</t>
  </si>
  <si>
    <r>
      <rPr>
        <b/>
        <sz val="18"/>
        <rFont val="Arial"/>
        <family val="2"/>
      </rPr>
      <t xml:space="preserve">Accord-cadre 
</t>
    </r>
    <r>
      <rPr>
        <b/>
        <sz val="14"/>
        <rFont val="Arial"/>
        <family val="2"/>
      </rPr>
      <t xml:space="preserve">
Travaux de nature courante sur le périmètre de l'EPA Euroméditerranée (balisage, voirie, réseaux et espaces verts) </t>
    </r>
  </si>
  <si>
    <t>CHAPITRE 1. TRAVAUX PREPARATOIRES</t>
  </si>
  <si>
    <t>101 -  INSTALLATIONS DE CHANTIER</t>
  </si>
  <si>
    <t>101A</t>
  </si>
  <si>
    <t>Installation de chantier pour chantier d’une duree inferieure ou égale à 10 jours</t>
  </si>
  <si>
    <t>FT</t>
  </si>
  <si>
    <t>Astreinte</t>
  </si>
  <si>
    <t>J</t>
  </si>
  <si>
    <t>104 - CLOTURE DE CHANTIER SUMPLE (TYPE HERAS)</t>
  </si>
  <si>
    <t>104B</t>
  </si>
  <si>
    <t xml:space="preserve">Dépose et transport de cloture </t>
  </si>
  <si>
    <t>104C</t>
  </si>
  <si>
    <t>Pose de clôture sans fourniture</t>
  </si>
  <si>
    <t>104D</t>
  </si>
  <si>
    <t>Fourniture et pose de cadenas pompier</t>
  </si>
  <si>
    <t>105 - CLOTURE DE CHANTIER PLEINE (TYPE EPAEM)</t>
  </si>
  <si>
    <t>105B</t>
  </si>
  <si>
    <t>Depose et transport de cloture pleine</t>
  </si>
  <si>
    <t>105C</t>
  </si>
  <si>
    <t>Pose de clôture pleine sans fourniture</t>
  </si>
  <si>
    <t>106 - SONDAGE POUR RESEAUX</t>
  </si>
  <si>
    <t>106A</t>
  </si>
  <si>
    <t>Sondage pour reseaux</t>
  </si>
  <si>
    <t>106B</t>
  </si>
  <si>
    <t>Plus-value pour surprofondeur de Sondage pour reseaux</t>
  </si>
  <si>
    <t>Dépose de panneaux de signalisation</t>
  </si>
  <si>
    <t>Dépose de feux tricolore</t>
  </si>
  <si>
    <t>Dépose de lanterne et alimentation associée</t>
  </si>
  <si>
    <t>Dépose de mâts d’éclairage</t>
  </si>
  <si>
    <t>Abattage d’arbres diam&lt;15cm</t>
  </si>
  <si>
    <t xml:space="preserve">Dépose de bordures </t>
  </si>
  <si>
    <t>Démolition de caniveaux</t>
  </si>
  <si>
    <t>121 - FOURNITURE ET POSE DE PANNEAUX D'AFFICHAGE</t>
  </si>
  <si>
    <t>121B</t>
  </si>
  <si>
    <t>Panneaux d’affichage 2.0m x 3.0m</t>
  </si>
  <si>
    <t>121C</t>
  </si>
  <si>
    <t>Panneaux d’affichage 3.0m x 4.0m</t>
  </si>
  <si>
    <t>122 - DEPLACEMENT DE PANNEAUX D'AFFICHAGE</t>
  </si>
  <si>
    <t>122A</t>
  </si>
  <si>
    <t>Déplacement de panneaux d’affichage 1.5m x 1.0m type permis de construire</t>
  </si>
  <si>
    <t>122B</t>
  </si>
  <si>
    <t>Déplacement de panneaux d’affichage 2.0m x 3.0m</t>
  </si>
  <si>
    <t>122C</t>
  </si>
  <si>
    <t>Déplacement de panneaux d’affichage 3.0m x 4.0m</t>
  </si>
  <si>
    <t>Dépose de panneaux d’affichage</t>
  </si>
  <si>
    <t>Protection d’arbres</t>
  </si>
  <si>
    <t>125A</t>
  </si>
  <si>
    <t xml:space="preserve">Portail de chantier </t>
  </si>
  <si>
    <t>125B</t>
  </si>
  <si>
    <t>Barrière levante</t>
  </si>
  <si>
    <t>Nettoyage à la balayeuse aspiratrice</t>
  </si>
  <si>
    <t>127 - BALAYAGE MANUEL</t>
  </si>
  <si>
    <t>127A</t>
  </si>
  <si>
    <t>Balayage manuel - surface &lt;1000m²</t>
  </si>
  <si>
    <t>127B</t>
  </si>
  <si>
    <t>Balayage manuel - surface entre 1000m² et 1500m²</t>
  </si>
  <si>
    <t>127C</t>
  </si>
  <si>
    <t>Balayage manuel - surface &gt;1500m²</t>
  </si>
  <si>
    <t>128A</t>
  </si>
  <si>
    <t>Nettoyage et enlèvement de DIB</t>
  </si>
  <si>
    <t>128B</t>
  </si>
  <si>
    <t>Nettoyage et enlèvement de pneus</t>
  </si>
  <si>
    <t>128C</t>
  </si>
  <si>
    <t>Plus value pour pneus brûlés</t>
  </si>
  <si>
    <t>129 - FEUX TRICOLORES DE CHANTIER</t>
  </si>
  <si>
    <t>129A</t>
  </si>
  <si>
    <t>Feux de chantier pour alternat</t>
  </si>
  <si>
    <t>129B</t>
  </si>
  <si>
    <t>Feux de chantier pour un carrefour à trois branches</t>
  </si>
  <si>
    <t>129C</t>
  </si>
  <si>
    <t>Feux de chantier pour un carrefour a quatre branches</t>
  </si>
  <si>
    <t>141 - DBA / GBA</t>
  </si>
  <si>
    <t>141A</t>
  </si>
  <si>
    <t>Location et mise en place de DBA/GBA</t>
  </si>
  <si>
    <t>MLJ</t>
  </si>
  <si>
    <t>141B</t>
  </si>
  <si>
    <t>141C</t>
  </si>
  <si>
    <t>Dépose et mise en stock de DBA/GBA</t>
  </si>
  <si>
    <t>141D</t>
  </si>
  <si>
    <t>Reprise sur stock de DBA/GBA</t>
  </si>
  <si>
    <t>141E</t>
  </si>
  <si>
    <t>Déplacement DBA/GBA</t>
  </si>
  <si>
    <t>141F</t>
  </si>
  <si>
    <t>Gestion des stocks de DBA/GBA</t>
  </si>
  <si>
    <t>151 - SEPARATEURS K16</t>
  </si>
  <si>
    <t>151A</t>
  </si>
  <si>
    <t>Location et mise en place de spérateurs K16</t>
  </si>
  <si>
    <t>151B</t>
  </si>
  <si>
    <t>Fourniture et mise en place de séparateurs K16</t>
  </si>
  <si>
    <t>151C</t>
  </si>
  <si>
    <t>Dépose et transports de séparateurs K16</t>
  </si>
  <si>
    <t>151D</t>
  </si>
  <si>
    <t>Reprise sur stock de séparateurs K16</t>
  </si>
  <si>
    <t>151E</t>
  </si>
  <si>
    <t>Déplacement séparateurS K16</t>
  </si>
  <si>
    <t>161 - BALISES</t>
  </si>
  <si>
    <t>161A</t>
  </si>
  <si>
    <t>Balise type K5D (jaune)</t>
  </si>
  <si>
    <t>161B</t>
  </si>
  <si>
    <t>Balise type J11 (blanc)</t>
  </si>
  <si>
    <t>171 - ECLAIRAGE PROVISOIRE</t>
  </si>
  <si>
    <t>171A</t>
  </si>
  <si>
    <t>Pose de poteau bois + 1 lanterne 250W SHP sur plot béton</t>
  </si>
  <si>
    <t>171B</t>
  </si>
  <si>
    <t>Pose de poteau bois + 1 lanterne 250W SHP fiché</t>
  </si>
  <si>
    <t>171C</t>
  </si>
  <si>
    <t>Cable aérien torsadé ALU 4x16mm2</t>
  </si>
  <si>
    <t>171D</t>
  </si>
  <si>
    <t>Contrôle electrique par organisme agrée</t>
  </si>
  <si>
    <t>Mise a disposition d’un camion nacelle avec chauffeur</t>
  </si>
  <si>
    <t>CHAPITRE 2 - TERRASSEMENTS</t>
  </si>
  <si>
    <t>Terrassements en déblais rocheux</t>
  </si>
  <si>
    <t>Mise en stock de matériaux de déblais réutilisables en remblai</t>
  </si>
  <si>
    <t>205 - PLATEFORME DE TRI, CRIBLAGE ET CONCASSAGE DE MATERIAUX</t>
  </si>
  <si>
    <t>204A</t>
  </si>
  <si>
    <t>Evacuation et traitement de déchets dangereux (ISDD ou filière équivalente)</t>
  </si>
  <si>
    <t>204C</t>
  </si>
  <si>
    <t>Evacuation et traitement de déchets inertes type K3 (évacuation en ISDI)</t>
  </si>
  <si>
    <t>205A</t>
  </si>
  <si>
    <t>Location mensuelle d'un bungalow</t>
  </si>
  <si>
    <t>Mois</t>
  </si>
  <si>
    <t>205B</t>
  </si>
  <si>
    <t>Location mensuelle d’un wc chimique</t>
  </si>
  <si>
    <t>205C</t>
  </si>
  <si>
    <t>Toilette seche</t>
  </si>
  <si>
    <t>205D</t>
  </si>
  <si>
    <t>Installation de casiers pour stocker des deblais</t>
  </si>
  <si>
    <t>205E</t>
  </si>
  <si>
    <t>Amenée/repli d’un atelier de concassage</t>
  </si>
  <si>
    <t>OK</t>
  </si>
  <si>
    <t>205F</t>
  </si>
  <si>
    <t>Criblage et Concassage de materiaux</t>
  </si>
  <si>
    <t>Reprise sur stock de matériaux de remblai mis en stock provisoire</t>
  </si>
  <si>
    <t>Terrassements en remblais en utilisant des matériaux sains d’apport (GNT 0/100)</t>
  </si>
  <si>
    <t>Réalisation de fouille et massif drainant pour conteneur de 5m3</t>
  </si>
  <si>
    <t>Purge et substitution</t>
  </si>
  <si>
    <t>Rabotage</t>
  </si>
  <si>
    <t>Décaissement de chaussées et trottoirs</t>
  </si>
  <si>
    <t>Dépose de pavés</t>
  </si>
  <si>
    <t>Dépose de dalles</t>
  </si>
  <si>
    <t>Drain</t>
  </si>
  <si>
    <t>Amenée et repli d'un atelier de sciage de pavés type Ville de Marseille</t>
  </si>
  <si>
    <t>Récuperation sur site et nettoyage des pavés type Ville de Marseille</t>
  </si>
  <si>
    <t>Sciage des pavés type Ville de Marseille</t>
  </si>
  <si>
    <t>Conditionnement des pavés en Big-bag</t>
  </si>
  <si>
    <t>Conditionnement des pavés sur palette</t>
  </si>
  <si>
    <t>Récupération des palettes contenant des pavés sciés et déplacement du stock</t>
  </si>
  <si>
    <t>u</t>
  </si>
  <si>
    <t>CHAPITRE 3 - CHAUSSEE</t>
  </si>
  <si>
    <t>300 - STRUCTURES DE CHAUSSEES</t>
  </si>
  <si>
    <t>300A</t>
  </si>
  <si>
    <t>Enrobé à module elevé 0/14</t>
  </si>
  <si>
    <t>300B</t>
  </si>
  <si>
    <t>Grave bitume</t>
  </si>
  <si>
    <t>300C</t>
  </si>
  <si>
    <t>Couche d’impregnation</t>
  </si>
  <si>
    <t>300D</t>
  </si>
  <si>
    <t>Couche d’accrochage</t>
  </si>
  <si>
    <t>300E</t>
  </si>
  <si>
    <t>Grave 0/20 traitée au liant hydraulique</t>
  </si>
  <si>
    <t>300F</t>
  </si>
  <si>
    <t xml:space="preserve">Fourniture et mise en oeuvre de graves 0/31,5 </t>
  </si>
  <si>
    <t>310 - REVETEMENTS</t>
  </si>
  <si>
    <t>311B</t>
  </si>
  <si>
    <t>Béton bitumineux 0/10 (10T &lt; Q &lt; 50T)</t>
  </si>
  <si>
    <t>311C</t>
  </si>
  <si>
    <t xml:space="preserve">Béton bitumineux 0/6 </t>
  </si>
  <si>
    <t>Béton désactivé</t>
  </si>
  <si>
    <t>Béton sablé</t>
  </si>
  <si>
    <t>Béton balayé</t>
  </si>
  <si>
    <t xml:space="preserve">Enduit superficiel bicouche blanc </t>
  </si>
  <si>
    <t xml:space="preserve">Enrobé à froid </t>
  </si>
  <si>
    <t xml:space="preserve">Stabilisé </t>
  </si>
  <si>
    <t>319 - BORDURES ET CANIVEAUX</t>
  </si>
  <si>
    <t>Plat acier épaisseur 10mm H12cm brut de laminage pour finition entre béton enrobé</t>
  </si>
  <si>
    <t>Fourniture et pose de bordures T4R parement basalte</t>
  </si>
  <si>
    <t>Fourniture et pose de bordures I2 parement basalte</t>
  </si>
  <si>
    <t>Fourniture et pose de bordures I4 parement basalte</t>
  </si>
  <si>
    <t>Fourniture et pose de bordures A2 parement basalte</t>
  </si>
  <si>
    <t>Fourniture et pose de bordures P2</t>
  </si>
  <si>
    <t>Fourniture et pose de bordures P3</t>
  </si>
  <si>
    <t>Caniveau béton</t>
  </si>
  <si>
    <t>Caniveau béton avec chape en béton bitumineux</t>
  </si>
  <si>
    <t>Transport et pose de bordures en pierre calcaire (hors fourniture)</t>
  </si>
  <si>
    <t>330 - BORDURES CALCAIRES</t>
  </si>
  <si>
    <t>330A</t>
  </si>
  <si>
    <t>Bordure calcaire de 0 à 4 cm de vue</t>
  </si>
  <si>
    <t>330B</t>
  </si>
  <si>
    <t>Bordure calcaire de 4 à 14 cm de vue</t>
  </si>
  <si>
    <t>330C</t>
  </si>
  <si>
    <t>Bordure calcaire de plus de 14 cm de vue</t>
  </si>
  <si>
    <t>Pose de pavés</t>
  </si>
  <si>
    <t>Pose de dalles</t>
  </si>
  <si>
    <t>Transport et pose de pavés recyclés type Ville de Marseille</t>
  </si>
  <si>
    <t>CHAPITRE 4 - RESEAUX</t>
  </si>
  <si>
    <t>400 - MISE A NIVEAU D'OUVRAGE EXISTANT</t>
  </si>
  <si>
    <t>400A</t>
  </si>
  <si>
    <t>Mise à niveau bouche à clé</t>
  </si>
  <si>
    <t>400B</t>
  </si>
  <si>
    <t>400C</t>
  </si>
  <si>
    <t>Mise à niveau Regard/chambre supérieur à 1 m²</t>
  </si>
  <si>
    <t>400D</t>
  </si>
  <si>
    <t>Démolition de regards</t>
  </si>
  <si>
    <t>409 - CHEMISAGE</t>
  </si>
  <si>
    <t>405A</t>
  </si>
  <si>
    <t>Amenée/repli du matériel de curage</t>
  </si>
  <si>
    <t>405B</t>
  </si>
  <si>
    <t>Curage de canalisation existante</t>
  </si>
  <si>
    <t>405C</t>
  </si>
  <si>
    <t>Curage de canalisation d’eaux usées</t>
  </si>
  <si>
    <t>405D</t>
  </si>
  <si>
    <t>Curage de canalisation d’eaux pluviales ou unitaire de diamètre inférieur à 600mm</t>
  </si>
  <si>
    <t>407A</t>
  </si>
  <si>
    <t xml:space="preserve">Amenée/repli du matériel d’inspection </t>
  </si>
  <si>
    <t>407B</t>
  </si>
  <si>
    <t>Inspection caméra</t>
  </si>
  <si>
    <t>Amenée/repli du matériel de chemisage</t>
  </si>
  <si>
    <t>410A</t>
  </si>
  <si>
    <t xml:space="preserve">dn inférieur ou egal a 200mm </t>
  </si>
  <si>
    <t>410B</t>
  </si>
  <si>
    <t xml:space="preserve">dn superieur a 200mm et inferieur ou egal a 300mm </t>
  </si>
  <si>
    <t>410C</t>
  </si>
  <si>
    <t>dn 400mm</t>
  </si>
  <si>
    <t>410D</t>
  </si>
  <si>
    <t>dn 500mm</t>
  </si>
  <si>
    <t>410E</t>
  </si>
  <si>
    <t>dn 600mm</t>
  </si>
  <si>
    <t>410F</t>
  </si>
  <si>
    <t>dn 800mm</t>
  </si>
  <si>
    <t>410G</t>
  </si>
  <si>
    <t>dn 1000mm</t>
  </si>
  <si>
    <t>411 - CANALISATION D'ASSAINISSEMENT PLUVIAL EN PVC CR8 Y/C TERRASSEMENTS ET REMBLAIS</t>
  </si>
  <si>
    <t>411A</t>
  </si>
  <si>
    <t>Canalisations Ø 300 mm</t>
  </si>
  <si>
    <t>411B</t>
  </si>
  <si>
    <t>Canalisations Ø 400 mm</t>
  </si>
  <si>
    <t>411C</t>
  </si>
  <si>
    <t>Canalisations Ø 600 mm</t>
  </si>
  <si>
    <t>412A</t>
  </si>
  <si>
    <t>412B</t>
  </si>
  <si>
    <t>412C</t>
  </si>
  <si>
    <t>Canalisations Ø 800 mm</t>
  </si>
  <si>
    <t>412D</t>
  </si>
  <si>
    <t>Canalisations Ø 1000 mm</t>
  </si>
  <si>
    <t>Raccordement sur regard ou canalisation pluviale existante</t>
  </si>
  <si>
    <t xml:space="preserve">414 - CANIVEAUX A GRILLE </t>
  </si>
  <si>
    <t>414A</t>
  </si>
  <si>
    <t>Caniveau à grille de section 200 x 200</t>
  </si>
  <si>
    <t>414B</t>
  </si>
  <si>
    <t>Caniveau à grille de section 300 x 300</t>
  </si>
  <si>
    <t>414C</t>
  </si>
  <si>
    <t>Caniveau à grillle de section 400 x 400</t>
  </si>
  <si>
    <t>421 - REGARDS</t>
  </si>
  <si>
    <t>Regards Ø800</t>
  </si>
  <si>
    <t>Plus value pour regard de profondeur supérieure à 3m</t>
  </si>
  <si>
    <t>Regards de visite de 1000</t>
  </si>
  <si>
    <t>Regards de visite de 1200</t>
  </si>
  <si>
    <t>Regard de visite avaloir</t>
  </si>
  <si>
    <t>Regard a grille</t>
  </si>
  <si>
    <t>Regard de pied de chute</t>
  </si>
  <si>
    <t>431A</t>
  </si>
  <si>
    <t>pvc Ø160 classe cr8</t>
  </si>
  <si>
    <t>431B</t>
  </si>
  <si>
    <t>pvc Ø200 classe cr8</t>
  </si>
  <si>
    <t>431C</t>
  </si>
  <si>
    <t>pvc Ø300 classe cr8</t>
  </si>
  <si>
    <t>432 - CANALISATIONS D'ASSAINISSEMENT EU EN GRES</t>
  </si>
  <si>
    <t>432A</t>
  </si>
  <si>
    <t xml:space="preserve">Ø160 </t>
  </si>
  <si>
    <t>432B</t>
  </si>
  <si>
    <t>Ø200</t>
  </si>
  <si>
    <t>432C</t>
  </si>
  <si>
    <t xml:space="preserve">Ø300 </t>
  </si>
  <si>
    <t>433 - FOURNITURE ET POSE DE CANALISATION EN FONTE</t>
  </si>
  <si>
    <t>433A</t>
  </si>
  <si>
    <t>Canalisation fonte Ø 100</t>
  </si>
  <si>
    <t>433B</t>
  </si>
  <si>
    <t>Canalisation fonte Ø 150</t>
  </si>
  <si>
    <t>433C</t>
  </si>
  <si>
    <t>Canalisation fonte Ø 200</t>
  </si>
  <si>
    <t>434 - FOURNITURE ET POSE DE CANALISATION EN POLYPROPYLENE</t>
  </si>
  <si>
    <t>434A</t>
  </si>
  <si>
    <t>Canalisation POLYPROPYLENE Ø 160</t>
  </si>
  <si>
    <t>434B</t>
  </si>
  <si>
    <t>Canalisation POLYPROPYLENE Ø 200</t>
  </si>
  <si>
    <t>434C</t>
  </si>
  <si>
    <t>Canalisation POLYPROPYLENE Ø 300</t>
  </si>
  <si>
    <t>Regard pour eaux usees de 800</t>
  </si>
  <si>
    <t>Ajout d'echelon dans regard</t>
  </si>
  <si>
    <t>Dispositif de chute</t>
  </si>
  <si>
    <t>Raccordemement sur regard ou canalisation EU existante</t>
  </si>
  <si>
    <t>Vanne de sectionnement sur conduite Ø 100 a Ø 200 inclus</t>
  </si>
  <si>
    <t>Vidange</t>
  </si>
  <si>
    <t>Vanne de prise</t>
  </si>
  <si>
    <t>Ventouse</t>
  </si>
  <si>
    <t>Plaque pleine réseau AEP</t>
  </si>
  <si>
    <t>445 - REGARD COMPTEUR SEMM</t>
  </si>
  <si>
    <t>445A</t>
  </si>
  <si>
    <t>Regard pour compteur DN15 et DN20</t>
  </si>
  <si>
    <t>445B</t>
  </si>
  <si>
    <t>Regard pour compteur DN30</t>
  </si>
  <si>
    <t>445C</t>
  </si>
  <si>
    <t>Regard Béton multi-compteur</t>
  </si>
  <si>
    <t>446 - CHAMBRE DE TIRAGE 250KN</t>
  </si>
  <si>
    <t>446A</t>
  </si>
  <si>
    <t>Chambre de tirage type L1T</t>
  </si>
  <si>
    <t>446B</t>
  </si>
  <si>
    <t>Chambre de tirage type L2T</t>
  </si>
  <si>
    <t>446C</t>
  </si>
  <si>
    <t>Chambre de tirage type L3T</t>
  </si>
  <si>
    <t>447 - CHAMBRE DE TIRAGE 400KN</t>
  </si>
  <si>
    <t>447A</t>
  </si>
  <si>
    <t>Chambre de tirage type K1C</t>
  </si>
  <si>
    <t>447B</t>
  </si>
  <si>
    <t>Chambre de tirage type K2C</t>
  </si>
  <si>
    <t>447C</t>
  </si>
  <si>
    <t>Chambre de tirage type K3C</t>
  </si>
  <si>
    <t xml:space="preserve">448 - FAISCEAUX DE GAINES </t>
  </si>
  <si>
    <t>448A</t>
  </si>
  <si>
    <t>Faisceau de 6Ø45 et 2Ø90</t>
  </si>
  <si>
    <t>448B</t>
  </si>
  <si>
    <t>Faisceau de 3Ø45 et 2Ø90</t>
  </si>
  <si>
    <t>449 - COFFRETS</t>
  </si>
  <si>
    <t>449A</t>
  </si>
  <si>
    <t>Coffret type S20</t>
  </si>
  <si>
    <t>449B</t>
  </si>
  <si>
    <t>Coffret type S22</t>
  </si>
  <si>
    <t>449C</t>
  </si>
  <si>
    <t>Coffret type S300</t>
  </si>
  <si>
    <t>454 - FOURNITURE ET POSE TPC</t>
  </si>
  <si>
    <t>TPC Ø 40 en tranchée</t>
  </si>
  <si>
    <t>Plus-value pour TPC Ø 40 supplementaire en tranchée</t>
  </si>
  <si>
    <t>TPC Ø 63 en tranchée</t>
  </si>
  <si>
    <t>Plus-value pour TPC Ø 63 supplementaire en tranchée</t>
  </si>
  <si>
    <t>TPC Ø 75 DERRIÈRE BORDURE</t>
  </si>
  <si>
    <t>Plus-value pour TPC Ø 75 derrière bordure</t>
  </si>
  <si>
    <t>TPC Ø 90 en tranchée</t>
  </si>
  <si>
    <r>
      <t xml:space="preserve">PVC rigide 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Arial Narrow"/>
        <family val="2"/>
      </rPr>
      <t>100 en tranchée + PE</t>
    </r>
    <r>
      <rPr>
        <sz val="10"/>
        <color theme="1"/>
        <rFont val="Symbol"/>
        <family val="1"/>
        <charset val="2"/>
      </rPr>
      <t>Æ</t>
    </r>
    <r>
      <rPr>
        <sz val="10"/>
        <color theme="1"/>
        <rFont val="Arial Narrow"/>
        <family val="2"/>
      </rPr>
      <t>32</t>
    </r>
  </si>
  <si>
    <t>TPC Ø110 en tranchée</t>
  </si>
  <si>
    <t>Plus-value pour TPC Ø110 supplementaire en tranchée</t>
  </si>
  <si>
    <t>470 - REGARDS DIVERS</t>
  </si>
  <si>
    <t>Le regard de tirage 80 x 80</t>
  </si>
  <si>
    <t>Tranchee pour reseau mis en place par le concessionnaire</t>
  </si>
  <si>
    <t>480 - FOURNITURE ET POSE CANDELABRE FONCTIONNEL</t>
  </si>
  <si>
    <t>480A</t>
  </si>
  <si>
    <t>Fourniture et pose Candélabre simple crosse H=8m</t>
  </si>
  <si>
    <t>480B</t>
  </si>
  <si>
    <t>Fourniture et pose Candélabre double crosse H=8m</t>
  </si>
  <si>
    <t>480C</t>
  </si>
  <si>
    <t>Fourniture et pose Candélabre H=8m et crosse arrière H=4,20m</t>
  </si>
  <si>
    <t>480D</t>
  </si>
  <si>
    <t>Fourniture et pose Candélabre simple pietonnier H=4,20m</t>
  </si>
  <si>
    <t>481 - POSE CANDELABRE FONCTIONNEL</t>
  </si>
  <si>
    <t>481A</t>
  </si>
  <si>
    <t>Pose candélabre simple crosse H=6M</t>
  </si>
  <si>
    <t>481B</t>
  </si>
  <si>
    <t>Pose candélabre simple crosse H=8m</t>
  </si>
  <si>
    <t>481C</t>
  </si>
  <si>
    <t>Pose candélabre double crosse H=8m</t>
  </si>
  <si>
    <t>481D</t>
  </si>
  <si>
    <t>Pose candélabre H=8m et crosse arrière H=4,20m</t>
  </si>
  <si>
    <t>481E</t>
  </si>
  <si>
    <t>Pose candélabre similaire simple pietonnier H=4,20m</t>
  </si>
  <si>
    <t>Cable d’éclairage 4 x 16²</t>
  </si>
  <si>
    <t>Cable d’éclairage 4 x 10²</t>
  </si>
  <si>
    <t>CHAPITRE 5 - EQUIPEMENTS</t>
  </si>
  <si>
    <t>Potelet amovible</t>
  </si>
  <si>
    <t>Borne escamotable manuelle</t>
  </si>
  <si>
    <t>Barrière fonte</t>
  </si>
  <si>
    <t>Arceau deux roues</t>
  </si>
  <si>
    <t>Corbeille vigipirate</t>
  </si>
  <si>
    <t>Corbeille MODELE METROPOLE</t>
  </si>
  <si>
    <t>Clôture définitive</t>
  </si>
  <si>
    <t>Portail</t>
  </si>
  <si>
    <t>Portillon</t>
  </si>
  <si>
    <t>Borne abattoir</t>
  </si>
  <si>
    <t>520 - MARQUAGE AU SOL</t>
  </si>
  <si>
    <t xml:space="preserve">Marquage longitudinal de 15 cm </t>
  </si>
  <si>
    <t xml:space="preserve">Marquage longitudinal de 10 cm </t>
  </si>
  <si>
    <t>Flèche directionnelle de tout type</t>
  </si>
  <si>
    <t>Place PMR</t>
  </si>
  <si>
    <t xml:space="preserve">Marquages divers au pochoir </t>
  </si>
  <si>
    <t>530 - FEUX TRICOLORES</t>
  </si>
  <si>
    <t xml:space="preserve">Feux tricolores véhicules </t>
  </si>
  <si>
    <t>Pose feux véhicule</t>
  </si>
  <si>
    <t xml:space="preserve">Feux piétons </t>
  </si>
  <si>
    <t>Pose feux piétons</t>
  </si>
  <si>
    <t>Bétons pour petits ouvrages</t>
  </si>
  <si>
    <t>CHAPITRE 6 - ESPACES VERTS</t>
  </si>
  <si>
    <t xml:space="preserve">Fourniture et mise en œuvre de mélange terre-pierre </t>
  </si>
  <si>
    <t>605A</t>
  </si>
  <si>
    <t>Ganivelle de protection</t>
  </si>
  <si>
    <t>Bâche anti-racinaire</t>
  </si>
  <si>
    <t>608 - CADRE D'ARBRES</t>
  </si>
  <si>
    <t>608A</t>
  </si>
  <si>
    <t>Cadre d'arbres 2mx2m</t>
  </si>
  <si>
    <t>608B</t>
  </si>
  <si>
    <t>Cadre d'arbres rectangulaire plat acier</t>
  </si>
  <si>
    <t>609 - FOURNITURE DE VEGETAUX</t>
  </si>
  <si>
    <t>609A</t>
  </si>
  <si>
    <t>Fourniture arbre tige celtis australis 30/35</t>
  </si>
  <si>
    <t>609B</t>
  </si>
  <si>
    <t>Fourniture arbre tige pinus pinea 30/35</t>
  </si>
  <si>
    <t>609C</t>
  </si>
  <si>
    <t>Fourniture arbuste en conteneur 10l cistus x skanbergii 40/60</t>
  </si>
  <si>
    <t>609D</t>
  </si>
  <si>
    <t>Fourniture arbuste en conteneur 10l pistacia lentiscus</t>
  </si>
  <si>
    <t>609E</t>
  </si>
  <si>
    <t>Fourniture vivace en godet - euphorbia rigida</t>
  </si>
  <si>
    <t>609F</t>
  </si>
  <si>
    <t>Fourniture vivace en godet - pennisetum alopecuroides</t>
  </si>
  <si>
    <t>609G</t>
  </si>
  <si>
    <t>Fourniture iris japonica en conteneur</t>
  </si>
  <si>
    <t>616 - PLANTATION DE VEGETAUX Y/C PARACHEVEMENT</t>
  </si>
  <si>
    <t>616A</t>
  </si>
  <si>
    <t>Arbre tige 30/35</t>
  </si>
  <si>
    <t>616B</t>
  </si>
  <si>
    <t xml:space="preserve">Arbuste </t>
  </si>
  <si>
    <t>616C</t>
  </si>
  <si>
    <t>617 - ARROSAGE</t>
  </si>
  <si>
    <t>617A</t>
  </si>
  <si>
    <t>Electrovannes</t>
  </si>
  <si>
    <t>620A</t>
  </si>
  <si>
    <t>Canalisation PEHD 6 bars Ø16</t>
  </si>
  <si>
    <t>620C</t>
  </si>
  <si>
    <t>Canalisation PEHD 6 bars Ø40</t>
  </si>
  <si>
    <t>Goutte à goutte enterré</t>
  </si>
  <si>
    <t>Clapet vanne (y compris regard)</t>
  </si>
  <si>
    <t>Arrosage manuel</t>
  </si>
  <si>
    <t>Désherbage manuel</t>
  </si>
  <si>
    <t>Nettoyage espaces verts</t>
  </si>
  <si>
    <t>627 -  TRAVAUX DE FINALISATION</t>
  </si>
  <si>
    <t>627A</t>
  </si>
  <si>
    <t>628B</t>
  </si>
  <si>
    <t>700 - PLUS VALUE</t>
  </si>
  <si>
    <t>Plus value pour intervention pour travaux d’urgence</t>
  </si>
  <si>
    <t>Dossier de recollement</t>
  </si>
  <si>
    <t>SOUS-TOTAL (avant plus value)</t>
  </si>
  <si>
    <t>204 - PLATEFORME DE TRI, CRIBLAGE ET CONCASSAGE DE MATERIAUX</t>
  </si>
  <si>
    <t>405 - CURAGE DE CANALISATIONS EXISTANTES</t>
  </si>
  <si>
    <t>407 - INSPECTION CAMERA</t>
  </si>
  <si>
    <t>620 - FOURNITURE ET POSE EN TRANCHEE DES CANALISATIONS EN TRANCHEE</t>
  </si>
  <si>
    <t>178A</t>
  </si>
  <si>
    <t>178B</t>
  </si>
  <si>
    <t>178C</t>
  </si>
  <si>
    <t>178D</t>
  </si>
  <si>
    <t>178E</t>
  </si>
  <si>
    <t>178F</t>
  </si>
  <si>
    <t>178G</t>
  </si>
  <si>
    <t>178H</t>
  </si>
  <si>
    <t>Rails</t>
  </si>
  <si>
    <t>Poste d'aiguillage</t>
  </si>
  <si>
    <t>Traverse bois</t>
  </si>
  <si>
    <t>Traverse béton</t>
  </si>
  <si>
    <t>Ballast</t>
  </si>
  <si>
    <t>Dépose de support de caténaire</t>
  </si>
  <si>
    <t>Démolition de heurtoir béton</t>
  </si>
  <si>
    <t>Sciage de palplanche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</si>
</sst>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4">
    <font>
      <sz val="11"/>
      <color theme="1"/>
      <name val="Calibri"/>
      <family val="2"/>
      <scheme val="minor"/>
    </font>
    <font>
      <sz val="11"/>
      <name val="SolexRegular"/>
    </font>
    <font>
      <b/>
      <sz val="14"/>
      <name val="Arial"/>
      <family val="2"/>
    </font>
    <font>
      <b/>
      <u/>
      <sz val="12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b/>
      <sz val="24"/>
      <name val="SolexRegular"/>
    </font>
    <font>
      <b/>
      <i/>
      <sz val="10"/>
      <color rgb="FFFF000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1"/>
      <color theme="1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sz val="8"/>
      <name val="Calibri"/>
      <family val="2"/>
      <scheme val="minor"/>
    </font>
    <font>
      <b/>
      <sz val="14"/>
      <color rgb="FF002060"/>
      <name val="Arial Narrow"/>
      <family val="2"/>
      <charset val="1"/>
    </font>
    <font>
      <b/>
      <sz val="22"/>
      <name val="SolexRegular"/>
    </font>
    <font>
      <b/>
      <sz val="18"/>
      <name val="Arial"/>
      <family val="2"/>
    </font>
    <font>
      <b/>
      <sz val="12"/>
      <color theme="0"/>
      <name val="Arial Narrow"/>
      <family val="2"/>
      <charset val="1"/>
    </font>
    <font>
      <b/>
      <sz val="12"/>
      <color rgb="FF000000"/>
      <name val="Arial Narrow"/>
      <family val="2"/>
    </font>
    <font>
      <b/>
      <sz val="12"/>
      <name val="Arial Narrow"/>
      <family val="2"/>
      <charset val="1"/>
    </font>
    <font>
      <sz val="12"/>
      <name val="Arial Narrow"/>
      <family val="2"/>
      <charset val="1"/>
    </font>
    <font>
      <sz val="10"/>
      <color theme="1"/>
      <name val="Symbol"/>
      <family val="1"/>
      <charset val="2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rgb="FFF2F2F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4" fontId="5" fillId="2" borderId="6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wrapText="1"/>
    </xf>
    <xf numFmtId="0" fontId="0" fillId="3" borderId="2" xfId="0" applyFill="1" applyBorder="1"/>
    <xf numFmtId="9" fontId="5" fillId="3" borderId="1" xfId="0" applyNumberFormat="1" applyFont="1" applyFill="1" applyBorder="1" applyAlignment="1">
      <alignment horizontal="center" vertical="center"/>
    </xf>
    <xf numFmtId="164" fontId="13" fillId="2" borderId="1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164" fontId="5" fillId="2" borderId="17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13" fillId="2" borderId="17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left" wrapText="1"/>
    </xf>
    <xf numFmtId="164" fontId="5" fillId="2" borderId="22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9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2" borderId="18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wrapText="1"/>
    </xf>
    <xf numFmtId="0" fontId="21" fillId="6" borderId="2" xfId="0" applyFont="1" applyFill="1" applyBorder="1" applyAlignment="1">
      <alignment horizontal="left" wrapText="1"/>
    </xf>
    <xf numFmtId="0" fontId="21" fillId="6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/>
    </xf>
    <xf numFmtId="164" fontId="5" fillId="0" borderId="13" xfId="0" applyNumberFormat="1" applyFont="1" applyBorder="1" applyAlignment="1">
      <alignment horizontal="center" vertical="center"/>
    </xf>
    <xf numFmtId="9" fontId="5" fillId="2" borderId="13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11" fillId="0" borderId="12" xfId="1" applyNumberFormat="1" applyFont="1" applyBorder="1" applyAlignment="1">
      <alignment horizontal="center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24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right" vertical="center"/>
    </xf>
    <xf numFmtId="164" fontId="5" fillId="2" borderId="14" xfId="0" applyNumberFormat="1" applyFont="1" applyFill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27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13" fillId="2" borderId="28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13" fillId="2" borderId="18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1504950</xdr:colOff>
      <xdr:row>1</xdr:row>
      <xdr:rowOff>85725</xdr:rowOff>
    </xdr:from>
    <xdr:ext cx="2447925" cy="453390"/>
    <xdr:pic>
      <xdr:nvPicPr>
        <xdr:cNvPr id="4" name="Image 3">
          <a:extLst>
            <a:ext uri="{FF2B5EF4-FFF2-40B4-BE49-F238E27FC236}">
              <a16:creationId xmlns:a16="http://schemas.microsoft.com/office/drawing/2014/main" id="{D86BAAA1-EE42-4AF2-A0F2-73FFFCD64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3790950" y="276225"/>
          <a:ext cx="2447925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1724025</xdr:colOff>
      <xdr:row>1</xdr:row>
      <xdr:rowOff>19050</xdr:rowOff>
    </xdr:from>
    <xdr:to>
      <xdr:col>3</xdr:col>
      <xdr:colOff>72390</xdr:colOff>
      <xdr:row>3</xdr:row>
      <xdr:rowOff>110490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5D80BD-9835-46D7-A28E-798503AB6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3248025" y="209550"/>
          <a:ext cx="2386965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1724025</xdr:colOff>
      <xdr:row>1</xdr:row>
      <xdr:rowOff>19050</xdr:rowOff>
    </xdr:from>
    <xdr:to>
      <xdr:col>3</xdr:col>
      <xdr:colOff>72390</xdr:colOff>
      <xdr:row>3</xdr:row>
      <xdr:rowOff>80010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6641E34-320A-4843-AF09-41781036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937" b="17403"/>
        <a:stretch>
          <a:fillRect/>
        </a:stretch>
      </xdr:blipFill>
      <xdr:spPr bwMode="auto">
        <a:xfrm>
          <a:off x="3248025" y="209550"/>
          <a:ext cx="216789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ouchiche\Desktop\BPU.xlsx" TargetMode="External"/><Relationship Id="rId1" Type="http://schemas.openxmlformats.org/officeDocument/2006/relationships/externalLinkPath" Target="file:///C:\Users\caouchiche\Desktop\B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P"/>
    </sheetNames>
    <sheetDataSet>
      <sheetData sheetId="0">
        <row r="14">
          <cell r="F14">
            <v>0</v>
          </cell>
        </row>
        <row r="16">
          <cell r="F16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/>
        </row>
        <row r="23">
          <cell r="F23">
            <v>0</v>
          </cell>
        </row>
        <row r="85">
          <cell r="F85">
            <v>0</v>
          </cell>
        </row>
        <row r="95">
          <cell r="F95">
            <v>0</v>
          </cell>
        </row>
        <row r="96">
          <cell r="F96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23">
          <cell r="F123">
            <v>0</v>
          </cell>
        </row>
        <row r="126">
          <cell r="F126">
            <v>0</v>
          </cell>
        </row>
        <row r="127">
          <cell r="F127">
            <v>0</v>
          </cell>
        </row>
        <row r="132">
          <cell r="F132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/>
        </row>
        <row r="253">
          <cell r="F253">
            <v>0</v>
          </cell>
        </row>
        <row r="263">
          <cell r="F263">
            <v>0</v>
          </cell>
        </row>
        <row r="279">
          <cell r="F279">
            <v>0</v>
          </cell>
        </row>
        <row r="281">
          <cell r="F281">
            <v>0</v>
          </cell>
        </row>
        <row r="283">
          <cell r="F283">
            <v>0</v>
          </cell>
        </row>
        <row r="293">
          <cell r="F293">
            <v>0</v>
          </cell>
        </row>
        <row r="300">
          <cell r="F30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20">
          <cell r="F320">
            <v>0</v>
          </cell>
        </row>
        <row r="330">
          <cell r="F330">
            <v>0</v>
          </cell>
        </row>
        <row r="331">
          <cell r="F331"/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42">
          <cell r="F3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5654-C1C1-4D21-953A-EE8AB18CF60C}">
  <sheetPr>
    <pageSetUpPr fitToPage="1"/>
  </sheetPr>
  <dimension ref="A1:F359"/>
  <sheetViews>
    <sheetView topLeftCell="A252" workbookViewId="0">
      <selection activeCell="C258" sqref="C258:E258"/>
    </sheetView>
  </sheetViews>
  <sheetFormatPr baseColWidth="10" defaultRowHeight="14.4"/>
  <cols>
    <col min="4" max="4" width="66.6640625" customWidth="1"/>
    <col min="6" max="6" width="15.33203125" customWidth="1"/>
  </cols>
  <sheetData>
    <row r="1" spans="1:6">
      <c r="A1" s="9"/>
      <c r="B1" s="9"/>
      <c r="C1" s="9"/>
      <c r="D1" s="116" t="s">
        <v>0</v>
      </c>
      <c r="E1" s="116"/>
      <c r="F1" s="117"/>
    </row>
    <row r="2" spans="1:6">
      <c r="A2" s="9"/>
      <c r="B2" s="9"/>
      <c r="C2" s="9"/>
      <c r="D2" s="9"/>
      <c r="E2" s="9"/>
      <c r="F2" s="9"/>
    </row>
    <row r="3" spans="1:6">
      <c r="A3" s="9"/>
      <c r="B3" s="9"/>
      <c r="C3" s="9"/>
      <c r="D3" s="9"/>
      <c r="E3" s="9"/>
      <c r="F3" s="9"/>
    </row>
    <row r="4" spans="1:6">
      <c r="A4" s="9"/>
      <c r="B4" s="9"/>
      <c r="C4" s="9"/>
      <c r="D4" s="9"/>
      <c r="E4" s="9"/>
      <c r="F4" s="9"/>
    </row>
    <row r="5" spans="1:6" ht="28.2">
      <c r="A5" s="9"/>
      <c r="B5" s="9"/>
      <c r="C5" s="118" t="s">
        <v>88</v>
      </c>
      <c r="D5" s="118"/>
      <c r="E5" s="118"/>
      <c r="F5" s="118"/>
    </row>
    <row r="6" spans="1:6" ht="17.399999999999999">
      <c r="A6" s="9"/>
      <c r="B6" s="9"/>
      <c r="C6" s="101" t="s">
        <v>89</v>
      </c>
      <c r="D6" s="101"/>
      <c r="E6" s="101"/>
      <c r="F6" s="101"/>
    </row>
    <row r="7" spans="1:6" ht="17.399999999999999">
      <c r="A7" s="9"/>
      <c r="B7" s="9"/>
      <c r="C7" s="1"/>
      <c r="D7" s="4"/>
      <c r="E7" s="4"/>
      <c r="F7" s="4"/>
    </row>
    <row r="8" spans="1:6">
      <c r="A8" s="9"/>
      <c r="B8" s="9"/>
      <c r="C8" s="103"/>
      <c r="D8" s="103"/>
      <c r="E8" s="103"/>
      <c r="F8" s="103"/>
    </row>
    <row r="9" spans="1:6" ht="15" thickBot="1">
      <c r="A9" s="9"/>
      <c r="B9" s="9"/>
      <c r="C9" s="9"/>
      <c r="D9" s="9"/>
      <c r="E9" s="9"/>
      <c r="F9" s="9"/>
    </row>
    <row r="10" spans="1:6" ht="15.6">
      <c r="A10" s="9"/>
      <c r="B10" s="9"/>
      <c r="C10" s="6" t="s">
        <v>1</v>
      </c>
      <c r="D10" s="7" t="s">
        <v>2</v>
      </c>
      <c r="E10" s="7" t="s">
        <v>3</v>
      </c>
      <c r="F10" s="7" t="s">
        <v>4</v>
      </c>
    </row>
    <row r="11" spans="1:6" ht="18.75" customHeight="1">
      <c r="A11" s="9"/>
      <c r="B11" s="9"/>
      <c r="C11" s="119" t="s">
        <v>90</v>
      </c>
      <c r="D11" s="119"/>
      <c r="E11" s="119"/>
      <c r="F11" s="119"/>
    </row>
    <row r="12" spans="1:6" ht="18.75" customHeight="1">
      <c r="A12" s="19"/>
      <c r="B12" s="19"/>
      <c r="C12" s="114" t="s">
        <v>91</v>
      </c>
      <c r="D12" s="115"/>
      <c r="E12" s="115"/>
      <c r="F12" s="115"/>
    </row>
    <row r="13" spans="1:6" ht="18.75" customHeight="1">
      <c r="A13" s="19"/>
      <c r="B13" s="19"/>
      <c r="C13" s="32" t="s">
        <v>92</v>
      </c>
      <c r="D13" s="33" t="s">
        <v>93</v>
      </c>
      <c r="E13" s="34" t="s">
        <v>94</v>
      </c>
      <c r="F13" s="49">
        <v>0</v>
      </c>
    </row>
    <row r="14" spans="1:6" ht="18.75" customHeight="1">
      <c r="A14" s="19"/>
      <c r="B14" s="19"/>
      <c r="C14" s="47" t="s">
        <v>6</v>
      </c>
      <c r="D14" s="33" t="s">
        <v>7</v>
      </c>
      <c r="E14" s="34" t="s">
        <v>8</v>
      </c>
      <c r="F14" s="49">
        <v>0</v>
      </c>
    </row>
    <row r="15" spans="1:6" ht="18.75" customHeight="1">
      <c r="A15" s="19"/>
      <c r="B15" s="19"/>
      <c r="C15" s="47">
        <v>102</v>
      </c>
      <c r="D15" s="50" t="s">
        <v>95</v>
      </c>
      <c r="E15" s="34" t="s">
        <v>96</v>
      </c>
      <c r="F15" s="49">
        <v>0</v>
      </c>
    </row>
    <row r="16" spans="1:6" ht="18.75" customHeight="1">
      <c r="A16" s="19"/>
      <c r="B16" s="19"/>
      <c r="C16" s="47">
        <v>103</v>
      </c>
      <c r="D16" s="50" t="s">
        <v>9</v>
      </c>
      <c r="E16" s="34" t="s">
        <v>10</v>
      </c>
      <c r="F16" s="49">
        <v>0</v>
      </c>
    </row>
    <row r="17" spans="1:6" ht="18.75" customHeight="1">
      <c r="A17" s="19"/>
      <c r="B17" s="19"/>
      <c r="C17" s="114" t="s">
        <v>97</v>
      </c>
      <c r="D17" s="115"/>
      <c r="E17" s="115"/>
      <c r="F17" s="115"/>
    </row>
    <row r="18" spans="1:6" ht="18.75" customHeight="1">
      <c r="A18" s="19"/>
      <c r="B18" s="19"/>
      <c r="C18" s="47" t="s">
        <v>11</v>
      </c>
      <c r="D18" s="50" t="s">
        <v>12</v>
      </c>
      <c r="E18" s="34" t="s">
        <v>13</v>
      </c>
      <c r="F18" s="49">
        <v>0</v>
      </c>
    </row>
    <row r="19" spans="1:6" ht="18.75" customHeight="1">
      <c r="A19" s="19"/>
      <c r="B19" s="19"/>
      <c r="C19" s="47" t="s">
        <v>98</v>
      </c>
      <c r="D19" s="50" t="s">
        <v>99</v>
      </c>
      <c r="E19" s="34" t="s">
        <v>13</v>
      </c>
      <c r="F19" s="49">
        <v>0</v>
      </c>
    </row>
    <row r="20" spans="1:6" ht="18.75" customHeight="1">
      <c r="A20" s="19"/>
      <c r="B20" s="19"/>
      <c r="C20" s="47" t="s">
        <v>100</v>
      </c>
      <c r="D20" s="50" t="s">
        <v>101</v>
      </c>
      <c r="E20" s="34" t="s">
        <v>13</v>
      </c>
      <c r="F20" s="49">
        <v>0</v>
      </c>
    </row>
    <row r="21" spans="1:6" ht="18.75" customHeight="1">
      <c r="A21" s="19"/>
      <c r="B21" s="19"/>
      <c r="C21" s="47" t="s">
        <v>102</v>
      </c>
      <c r="D21" s="50" t="s">
        <v>103</v>
      </c>
      <c r="E21" s="34" t="s">
        <v>14</v>
      </c>
      <c r="F21" s="49">
        <v>0</v>
      </c>
    </row>
    <row r="22" spans="1:6" ht="18.75" customHeight="1">
      <c r="A22" s="19"/>
      <c r="B22" s="19"/>
      <c r="C22" s="114" t="s">
        <v>104</v>
      </c>
      <c r="D22" s="115"/>
      <c r="E22" s="115"/>
      <c r="F22" s="115"/>
    </row>
    <row r="23" spans="1:6" ht="18.75" customHeight="1">
      <c r="A23" s="19"/>
      <c r="B23" s="19"/>
      <c r="C23" s="47" t="s">
        <v>15</v>
      </c>
      <c r="D23" s="50" t="s">
        <v>16</v>
      </c>
      <c r="E23" s="34" t="s">
        <v>13</v>
      </c>
      <c r="F23" s="49">
        <v>0</v>
      </c>
    </row>
    <row r="24" spans="1:6" ht="18.75" customHeight="1">
      <c r="A24" s="19"/>
      <c r="B24" s="19"/>
      <c r="C24" s="47" t="s">
        <v>105</v>
      </c>
      <c r="D24" s="50" t="s">
        <v>106</v>
      </c>
      <c r="E24" s="34" t="s">
        <v>13</v>
      </c>
      <c r="F24" s="49">
        <v>0</v>
      </c>
    </row>
    <row r="25" spans="1:6" ht="18.75" customHeight="1">
      <c r="A25" s="19"/>
      <c r="B25" s="19"/>
      <c r="C25" s="47" t="s">
        <v>107</v>
      </c>
      <c r="D25" s="50" t="s">
        <v>108</v>
      </c>
      <c r="E25" s="34" t="s">
        <v>13</v>
      </c>
      <c r="F25" s="49">
        <v>0</v>
      </c>
    </row>
    <row r="26" spans="1:6" ht="18.75" customHeight="1">
      <c r="A26" s="19"/>
      <c r="B26" s="19"/>
      <c r="C26" s="114" t="s">
        <v>109</v>
      </c>
      <c r="D26" s="115"/>
      <c r="E26" s="115"/>
      <c r="F26" s="115"/>
    </row>
    <row r="27" spans="1:6" ht="18.75" customHeight="1">
      <c r="A27" s="19"/>
      <c r="B27" s="19"/>
      <c r="C27" s="47" t="s">
        <v>110</v>
      </c>
      <c r="D27" s="50" t="s">
        <v>111</v>
      </c>
      <c r="E27" s="34" t="s">
        <v>13</v>
      </c>
      <c r="F27" s="49">
        <v>0</v>
      </c>
    </row>
    <row r="28" spans="1:6" ht="18.75" customHeight="1">
      <c r="A28" s="19"/>
      <c r="B28" s="19"/>
      <c r="C28" s="47" t="s">
        <v>112</v>
      </c>
      <c r="D28" s="50" t="s">
        <v>113</v>
      </c>
      <c r="E28" s="34" t="s">
        <v>13</v>
      </c>
      <c r="F28" s="49">
        <v>0</v>
      </c>
    </row>
    <row r="29" spans="1:6" ht="18.75" customHeight="1">
      <c r="A29" s="19"/>
      <c r="B29" s="19"/>
      <c r="C29" s="47">
        <v>111</v>
      </c>
      <c r="D29" s="50" t="s">
        <v>17</v>
      </c>
      <c r="E29" s="34" t="s">
        <v>14</v>
      </c>
      <c r="F29" s="49">
        <v>0</v>
      </c>
    </row>
    <row r="30" spans="1:6" ht="18.75" customHeight="1">
      <c r="A30" s="19"/>
      <c r="B30" s="19"/>
      <c r="C30" s="47">
        <v>112</v>
      </c>
      <c r="D30" s="50" t="s">
        <v>114</v>
      </c>
      <c r="E30" s="34" t="s">
        <v>14</v>
      </c>
      <c r="F30" s="49">
        <v>0</v>
      </c>
    </row>
    <row r="31" spans="1:6" ht="18.75" customHeight="1">
      <c r="A31" s="19"/>
      <c r="B31" s="19"/>
      <c r="C31" s="47">
        <v>113</v>
      </c>
      <c r="D31" s="50" t="s">
        <v>115</v>
      </c>
      <c r="E31" s="34" t="s">
        <v>14</v>
      </c>
      <c r="F31" s="49">
        <v>0</v>
      </c>
    </row>
    <row r="32" spans="1:6" ht="18.75" customHeight="1">
      <c r="A32" s="19"/>
      <c r="B32" s="19"/>
      <c r="C32" s="47">
        <v>114</v>
      </c>
      <c r="D32" s="50" t="s">
        <v>116</v>
      </c>
      <c r="E32" s="34" t="s">
        <v>14</v>
      </c>
      <c r="F32" s="49">
        <v>0</v>
      </c>
    </row>
    <row r="33" spans="1:6" ht="18.75" customHeight="1">
      <c r="A33" s="19"/>
      <c r="B33" s="19"/>
      <c r="C33" s="47">
        <v>115</v>
      </c>
      <c r="D33" s="50" t="s">
        <v>117</v>
      </c>
      <c r="E33" s="34" t="s">
        <v>14</v>
      </c>
      <c r="F33" s="49">
        <v>0</v>
      </c>
    </row>
    <row r="34" spans="1:6" ht="18.75" customHeight="1">
      <c r="A34" s="19"/>
      <c r="B34" s="19"/>
      <c r="C34" s="47">
        <v>116</v>
      </c>
      <c r="D34" s="50" t="s">
        <v>18</v>
      </c>
      <c r="E34" s="34" t="s">
        <v>14</v>
      </c>
      <c r="F34" s="49">
        <v>0</v>
      </c>
    </row>
    <row r="35" spans="1:6" ht="18.75" customHeight="1">
      <c r="A35" s="51"/>
      <c r="B35" s="51"/>
      <c r="C35" s="47">
        <v>117</v>
      </c>
      <c r="D35" s="50" t="s">
        <v>19</v>
      </c>
      <c r="E35" s="34" t="s">
        <v>20</v>
      </c>
      <c r="F35" s="49">
        <v>0</v>
      </c>
    </row>
    <row r="36" spans="1:6" ht="18.75" customHeight="1">
      <c r="A36" s="9"/>
      <c r="B36" s="9"/>
      <c r="C36" s="47">
        <v>118</v>
      </c>
      <c r="D36" s="50" t="s">
        <v>118</v>
      </c>
      <c r="E36" s="34" t="s">
        <v>14</v>
      </c>
      <c r="F36" s="49">
        <v>0</v>
      </c>
    </row>
    <row r="37" spans="1:6" ht="18.75" customHeight="1">
      <c r="A37" s="9"/>
      <c r="B37" s="9"/>
      <c r="C37" s="47">
        <v>119</v>
      </c>
      <c r="D37" s="50" t="s">
        <v>119</v>
      </c>
      <c r="E37" s="34" t="s">
        <v>13</v>
      </c>
      <c r="F37" s="49">
        <v>0</v>
      </c>
    </row>
    <row r="38" spans="1:6" ht="18.75" customHeight="1">
      <c r="A38" s="9"/>
      <c r="B38" s="9"/>
      <c r="C38" s="47">
        <v>120</v>
      </c>
      <c r="D38" s="50" t="s">
        <v>120</v>
      </c>
      <c r="E38" s="34" t="s">
        <v>13</v>
      </c>
      <c r="F38" s="49">
        <v>0</v>
      </c>
    </row>
    <row r="39" spans="1:6" ht="18.75" customHeight="1">
      <c r="A39" s="9"/>
      <c r="B39" s="9"/>
      <c r="C39" s="114" t="s">
        <v>121</v>
      </c>
      <c r="D39" s="115"/>
      <c r="E39" s="115"/>
      <c r="F39" s="115"/>
    </row>
    <row r="40" spans="1:6" ht="18.75" customHeight="1">
      <c r="A40" s="9"/>
      <c r="B40" s="9"/>
      <c r="C40" s="47" t="s">
        <v>21</v>
      </c>
      <c r="D40" s="50" t="s">
        <v>22</v>
      </c>
      <c r="E40" s="34" t="s">
        <v>14</v>
      </c>
      <c r="F40" s="49">
        <v>0</v>
      </c>
    </row>
    <row r="41" spans="1:6" ht="18.75" customHeight="1">
      <c r="A41" s="9"/>
      <c r="B41" s="9"/>
      <c r="C41" s="47" t="s">
        <v>122</v>
      </c>
      <c r="D41" s="50" t="s">
        <v>123</v>
      </c>
      <c r="E41" s="34" t="s">
        <v>14</v>
      </c>
      <c r="F41" s="49">
        <v>0</v>
      </c>
    </row>
    <row r="42" spans="1:6" ht="18.75" customHeight="1">
      <c r="A42" s="9"/>
      <c r="B42" s="9"/>
      <c r="C42" s="47" t="s">
        <v>124</v>
      </c>
      <c r="D42" s="50" t="s">
        <v>125</v>
      </c>
      <c r="E42" s="34" t="s">
        <v>14</v>
      </c>
      <c r="F42" s="49">
        <v>0</v>
      </c>
    </row>
    <row r="43" spans="1:6" ht="18.75" customHeight="1">
      <c r="A43" s="9"/>
      <c r="B43" s="9"/>
      <c r="C43" s="120" t="s">
        <v>126</v>
      </c>
      <c r="D43" s="121"/>
      <c r="E43" s="121"/>
      <c r="F43" s="121"/>
    </row>
    <row r="44" spans="1:6" ht="18.75" customHeight="1">
      <c r="A44" s="9"/>
      <c r="B44" s="9"/>
      <c r="C44" s="47" t="s">
        <v>127</v>
      </c>
      <c r="D44" s="50" t="s">
        <v>128</v>
      </c>
      <c r="E44" s="34" t="s">
        <v>14</v>
      </c>
      <c r="F44" s="49">
        <v>0</v>
      </c>
    </row>
    <row r="45" spans="1:6" ht="18.75" customHeight="1">
      <c r="A45" s="9"/>
      <c r="B45" s="9"/>
      <c r="C45" s="47" t="s">
        <v>129</v>
      </c>
      <c r="D45" s="50" t="s">
        <v>130</v>
      </c>
      <c r="E45" s="34" t="s">
        <v>14</v>
      </c>
      <c r="F45" s="49">
        <v>0</v>
      </c>
    </row>
    <row r="46" spans="1:6" ht="18.75" customHeight="1">
      <c r="A46" s="9"/>
      <c r="B46" s="9"/>
      <c r="C46" s="47" t="s">
        <v>131</v>
      </c>
      <c r="D46" s="50" t="s">
        <v>132</v>
      </c>
      <c r="E46" s="34" t="s">
        <v>14</v>
      </c>
      <c r="F46" s="49">
        <v>0</v>
      </c>
    </row>
    <row r="47" spans="1:6" ht="18.75" customHeight="1">
      <c r="A47" s="9"/>
      <c r="B47" s="9"/>
      <c r="C47" s="47">
        <v>123</v>
      </c>
      <c r="D47" s="50" t="s">
        <v>133</v>
      </c>
      <c r="E47" s="34" t="s">
        <v>14</v>
      </c>
      <c r="F47" s="49">
        <v>0</v>
      </c>
    </row>
    <row r="48" spans="1:6" ht="18.75" customHeight="1">
      <c r="A48" s="9"/>
      <c r="B48" s="9"/>
      <c r="C48" s="47">
        <v>124</v>
      </c>
      <c r="D48" s="50" t="s">
        <v>134</v>
      </c>
      <c r="E48" s="34" t="s">
        <v>14</v>
      </c>
      <c r="F48" s="49">
        <v>0</v>
      </c>
    </row>
    <row r="49" spans="1:6" ht="18.75" customHeight="1">
      <c r="A49" s="9"/>
      <c r="B49" s="9"/>
      <c r="C49" s="47" t="s">
        <v>135</v>
      </c>
      <c r="D49" s="50" t="s">
        <v>136</v>
      </c>
      <c r="E49" s="34" t="s">
        <v>14</v>
      </c>
      <c r="F49" s="49">
        <v>0</v>
      </c>
    </row>
    <row r="50" spans="1:6" ht="18.75" customHeight="1">
      <c r="A50" s="9"/>
      <c r="B50" s="9"/>
      <c r="C50" s="47" t="s">
        <v>137</v>
      </c>
      <c r="D50" s="50" t="s">
        <v>138</v>
      </c>
      <c r="E50" s="34" t="s">
        <v>14</v>
      </c>
      <c r="F50" s="49">
        <v>0</v>
      </c>
    </row>
    <row r="51" spans="1:6" ht="18.75" customHeight="1">
      <c r="A51" s="9"/>
      <c r="B51" s="9"/>
      <c r="C51" s="52">
        <v>126</v>
      </c>
      <c r="D51" s="53" t="s">
        <v>139</v>
      </c>
      <c r="E51" s="23" t="s">
        <v>10</v>
      </c>
      <c r="F51" s="12">
        <v>0</v>
      </c>
    </row>
    <row r="52" spans="1:6" ht="18.75" customHeight="1">
      <c r="A52" s="9"/>
      <c r="B52" s="9"/>
      <c r="C52" s="114" t="s">
        <v>140</v>
      </c>
      <c r="D52" s="115"/>
      <c r="E52" s="115"/>
      <c r="F52" s="115"/>
    </row>
    <row r="53" spans="1:6" ht="18.75" customHeight="1">
      <c r="A53" s="9"/>
      <c r="B53" s="9"/>
      <c r="C53" s="52" t="s">
        <v>141</v>
      </c>
      <c r="D53" s="16" t="s">
        <v>142</v>
      </c>
      <c r="E53" s="54" t="s">
        <v>94</v>
      </c>
      <c r="F53" s="12">
        <v>0</v>
      </c>
    </row>
    <row r="54" spans="1:6" ht="18.75" customHeight="1">
      <c r="A54" s="9"/>
      <c r="B54" s="9"/>
      <c r="C54" s="52" t="s">
        <v>143</v>
      </c>
      <c r="D54" s="16" t="s">
        <v>144</v>
      </c>
      <c r="E54" s="54" t="s">
        <v>94</v>
      </c>
      <c r="F54" s="12">
        <v>0</v>
      </c>
    </row>
    <row r="55" spans="1:6" ht="18.75" customHeight="1">
      <c r="A55" s="9"/>
      <c r="B55" s="9"/>
      <c r="C55" s="52" t="s">
        <v>145</v>
      </c>
      <c r="D55" s="16" t="s">
        <v>146</v>
      </c>
      <c r="E55" s="54" t="s">
        <v>94</v>
      </c>
      <c r="F55" s="12">
        <v>0</v>
      </c>
    </row>
    <row r="56" spans="1:6" ht="18.75" customHeight="1">
      <c r="A56" s="9"/>
      <c r="B56" s="9"/>
      <c r="C56" s="52" t="s">
        <v>147</v>
      </c>
      <c r="D56" s="53" t="s">
        <v>148</v>
      </c>
      <c r="E56" s="54" t="s">
        <v>23</v>
      </c>
      <c r="F56" s="12">
        <v>0</v>
      </c>
    </row>
    <row r="57" spans="1:6" ht="18.75" customHeight="1">
      <c r="A57" s="9"/>
      <c r="B57" s="9"/>
      <c r="C57" s="52" t="s">
        <v>149</v>
      </c>
      <c r="D57" s="53" t="s">
        <v>150</v>
      </c>
      <c r="E57" s="23" t="s">
        <v>23</v>
      </c>
      <c r="F57" s="12">
        <v>0</v>
      </c>
    </row>
    <row r="58" spans="1:6" ht="18.75" customHeight="1">
      <c r="A58" s="9"/>
      <c r="B58" s="9"/>
      <c r="C58" s="52" t="s">
        <v>151</v>
      </c>
      <c r="D58" s="53" t="s">
        <v>152</v>
      </c>
      <c r="E58" s="23" t="s">
        <v>23</v>
      </c>
      <c r="F58" s="12">
        <v>0</v>
      </c>
    </row>
    <row r="59" spans="1:6" ht="18.75" customHeight="1">
      <c r="A59" s="9"/>
      <c r="B59" s="9"/>
      <c r="C59" s="114" t="s">
        <v>153</v>
      </c>
      <c r="D59" s="115"/>
      <c r="E59" s="115"/>
      <c r="F59" s="115"/>
    </row>
    <row r="60" spans="1:6" ht="18.75" customHeight="1">
      <c r="A60" s="9"/>
      <c r="B60" s="9"/>
      <c r="C60" s="52" t="s">
        <v>154</v>
      </c>
      <c r="D60" s="53" t="s">
        <v>155</v>
      </c>
      <c r="E60" s="23" t="s">
        <v>96</v>
      </c>
      <c r="F60" s="12">
        <v>0</v>
      </c>
    </row>
    <row r="61" spans="1:6" ht="18.75" customHeight="1">
      <c r="A61" s="9"/>
      <c r="B61" s="9"/>
      <c r="C61" s="52" t="s">
        <v>156</v>
      </c>
      <c r="D61" s="53" t="s">
        <v>157</v>
      </c>
      <c r="E61" s="23" t="s">
        <v>96</v>
      </c>
      <c r="F61" s="12">
        <v>0</v>
      </c>
    </row>
    <row r="62" spans="1:6" ht="18.75" customHeight="1">
      <c r="A62" s="9"/>
      <c r="B62" s="9"/>
      <c r="C62" s="52" t="s">
        <v>158</v>
      </c>
      <c r="D62" s="53" t="s">
        <v>159</v>
      </c>
      <c r="E62" s="23" t="s">
        <v>96</v>
      </c>
      <c r="F62" s="12">
        <v>0</v>
      </c>
    </row>
    <row r="63" spans="1:6" ht="18.75" customHeight="1">
      <c r="A63" s="9"/>
      <c r="B63" s="9"/>
      <c r="C63" s="114" t="s">
        <v>160</v>
      </c>
      <c r="D63" s="115"/>
      <c r="E63" s="115"/>
      <c r="F63" s="115"/>
    </row>
    <row r="64" spans="1:6" ht="18.75" customHeight="1">
      <c r="A64" s="9"/>
      <c r="B64" s="9"/>
      <c r="C64" s="15" t="s">
        <v>161</v>
      </c>
      <c r="D64" s="53" t="s">
        <v>162</v>
      </c>
      <c r="E64" s="23" t="s">
        <v>163</v>
      </c>
      <c r="F64" s="12">
        <v>0</v>
      </c>
    </row>
    <row r="65" spans="1:6" ht="18.75" customHeight="1">
      <c r="A65" s="9"/>
      <c r="B65" s="9"/>
      <c r="C65" s="15" t="s">
        <v>164</v>
      </c>
      <c r="D65" s="53" t="s">
        <v>24</v>
      </c>
      <c r="E65" s="23" t="s">
        <v>13</v>
      </c>
      <c r="F65" s="12">
        <v>0</v>
      </c>
    </row>
    <row r="66" spans="1:6" ht="18.75" customHeight="1">
      <c r="A66" s="9"/>
      <c r="B66" s="9"/>
      <c r="C66" s="15" t="s">
        <v>165</v>
      </c>
      <c r="D66" s="53" t="s">
        <v>166</v>
      </c>
      <c r="E66" s="23" t="s">
        <v>13</v>
      </c>
      <c r="F66" s="12">
        <v>0</v>
      </c>
    </row>
    <row r="67" spans="1:6" ht="18.75" customHeight="1">
      <c r="A67" s="9"/>
      <c r="B67" s="9"/>
      <c r="C67" s="15" t="s">
        <v>167</v>
      </c>
      <c r="D67" s="53" t="s">
        <v>168</v>
      </c>
      <c r="E67" s="23" t="s">
        <v>13</v>
      </c>
      <c r="F67" s="12">
        <v>0</v>
      </c>
    </row>
    <row r="68" spans="1:6" ht="18.75" customHeight="1">
      <c r="A68" s="9"/>
      <c r="B68" s="9"/>
      <c r="C68" s="15" t="s">
        <v>169</v>
      </c>
      <c r="D68" s="53" t="s">
        <v>170</v>
      </c>
      <c r="E68" s="23" t="s">
        <v>13</v>
      </c>
      <c r="F68" s="12">
        <v>0</v>
      </c>
    </row>
    <row r="69" spans="1:6" ht="18.75" customHeight="1">
      <c r="A69" s="9"/>
      <c r="B69" s="9"/>
      <c r="C69" s="15" t="s">
        <v>171</v>
      </c>
      <c r="D69" s="53" t="s">
        <v>172</v>
      </c>
      <c r="E69" s="23" t="s">
        <v>13</v>
      </c>
      <c r="F69" s="12">
        <v>0</v>
      </c>
    </row>
    <row r="70" spans="1:6" ht="18.75" customHeight="1">
      <c r="A70" s="9"/>
      <c r="B70" s="9"/>
      <c r="C70" s="114" t="s">
        <v>173</v>
      </c>
      <c r="D70" s="115"/>
      <c r="E70" s="115"/>
      <c r="F70" s="115"/>
    </row>
    <row r="71" spans="1:6" ht="18.75" customHeight="1">
      <c r="A71" s="9"/>
      <c r="B71" s="9"/>
      <c r="C71" s="15" t="s">
        <v>174</v>
      </c>
      <c r="D71" s="53" t="s">
        <v>175</v>
      </c>
      <c r="E71" s="23" t="s">
        <v>163</v>
      </c>
      <c r="F71" s="12">
        <v>0</v>
      </c>
    </row>
    <row r="72" spans="1:6" ht="18.75" customHeight="1">
      <c r="A72" s="9"/>
      <c r="B72" s="9"/>
      <c r="C72" s="15" t="s">
        <v>176</v>
      </c>
      <c r="D72" s="53" t="s">
        <v>177</v>
      </c>
      <c r="E72" s="23" t="s">
        <v>13</v>
      </c>
      <c r="F72" s="12">
        <v>0</v>
      </c>
    </row>
    <row r="73" spans="1:6" ht="18.75" customHeight="1">
      <c r="A73" s="9"/>
      <c r="B73" s="9"/>
      <c r="C73" s="15" t="s">
        <v>178</v>
      </c>
      <c r="D73" s="53" t="s">
        <v>179</v>
      </c>
      <c r="E73" s="23" t="s">
        <v>13</v>
      </c>
      <c r="F73" s="12">
        <v>0</v>
      </c>
    </row>
    <row r="74" spans="1:6" ht="18.75" customHeight="1">
      <c r="A74" s="9"/>
      <c r="B74" s="9"/>
      <c r="C74" s="15" t="s">
        <v>180</v>
      </c>
      <c r="D74" s="53" t="s">
        <v>181</v>
      </c>
      <c r="E74" s="23" t="s">
        <v>13</v>
      </c>
      <c r="F74" s="12">
        <v>0</v>
      </c>
    </row>
    <row r="75" spans="1:6" ht="18.75" customHeight="1">
      <c r="A75" s="9"/>
      <c r="B75" s="9"/>
      <c r="C75" s="15" t="s">
        <v>182</v>
      </c>
      <c r="D75" s="53" t="s">
        <v>183</v>
      </c>
      <c r="E75" s="23" t="s">
        <v>13</v>
      </c>
      <c r="F75" s="12">
        <v>0</v>
      </c>
    </row>
    <row r="76" spans="1:6" ht="18.75" customHeight="1">
      <c r="A76" s="9"/>
      <c r="B76" s="9"/>
      <c r="C76" s="114" t="s">
        <v>184</v>
      </c>
      <c r="D76" s="115"/>
      <c r="E76" s="115"/>
      <c r="F76" s="115"/>
    </row>
    <row r="77" spans="1:6" ht="18.75" customHeight="1">
      <c r="A77" s="9"/>
      <c r="B77" s="9"/>
      <c r="C77" s="15" t="s">
        <v>185</v>
      </c>
      <c r="D77" s="53" t="s">
        <v>186</v>
      </c>
      <c r="E77" s="23" t="s">
        <v>14</v>
      </c>
      <c r="F77" s="12">
        <v>0</v>
      </c>
    </row>
    <row r="78" spans="1:6" ht="18.75" customHeight="1">
      <c r="A78" s="9"/>
      <c r="B78" s="9"/>
      <c r="C78" s="15" t="s">
        <v>187</v>
      </c>
      <c r="D78" s="53" t="s">
        <v>188</v>
      </c>
      <c r="E78" s="23" t="s">
        <v>14</v>
      </c>
      <c r="F78" s="12">
        <v>0</v>
      </c>
    </row>
    <row r="79" spans="1:6" ht="18.75" customHeight="1">
      <c r="A79" s="9"/>
      <c r="B79" s="9"/>
      <c r="C79" s="114" t="s">
        <v>189</v>
      </c>
      <c r="D79" s="115"/>
      <c r="E79" s="115"/>
      <c r="F79" s="115"/>
    </row>
    <row r="80" spans="1:6" ht="18.75" customHeight="1">
      <c r="A80" s="9"/>
      <c r="B80" s="9"/>
      <c r="C80" s="15" t="s">
        <v>190</v>
      </c>
      <c r="D80" s="53" t="s">
        <v>191</v>
      </c>
      <c r="E80" s="23" t="s">
        <v>14</v>
      </c>
      <c r="F80" s="12">
        <v>0</v>
      </c>
    </row>
    <row r="81" spans="1:6" ht="18.75" customHeight="1">
      <c r="A81" s="9"/>
      <c r="B81" s="9"/>
      <c r="C81" s="15" t="s">
        <v>192</v>
      </c>
      <c r="D81" s="53" t="s">
        <v>193</v>
      </c>
      <c r="E81" s="23" t="s">
        <v>14</v>
      </c>
      <c r="F81" s="12">
        <v>0</v>
      </c>
    </row>
    <row r="82" spans="1:6" ht="18.75" customHeight="1">
      <c r="A82" s="9"/>
      <c r="B82" s="9"/>
      <c r="C82" s="15" t="s">
        <v>194</v>
      </c>
      <c r="D82" s="53" t="s">
        <v>195</v>
      </c>
      <c r="E82" s="23" t="s">
        <v>13</v>
      </c>
      <c r="F82" s="12">
        <v>0</v>
      </c>
    </row>
    <row r="83" spans="1:6" ht="18.75" customHeight="1">
      <c r="A83" s="9"/>
      <c r="B83" s="9"/>
      <c r="C83" s="15" t="s">
        <v>196</v>
      </c>
      <c r="D83" s="53" t="s">
        <v>197</v>
      </c>
      <c r="E83" s="23" t="s">
        <v>94</v>
      </c>
      <c r="F83" s="12">
        <v>0</v>
      </c>
    </row>
    <row r="84" spans="1:6" ht="18.75" customHeight="1">
      <c r="A84" s="9"/>
      <c r="B84" s="9"/>
      <c r="C84" s="15">
        <v>175</v>
      </c>
      <c r="D84" s="53" t="s">
        <v>198</v>
      </c>
      <c r="E84" s="23" t="s">
        <v>10</v>
      </c>
      <c r="F84" s="12">
        <v>0</v>
      </c>
    </row>
    <row r="85" spans="1:6" ht="18.75" customHeight="1">
      <c r="A85" s="9"/>
      <c r="B85" s="9"/>
      <c r="C85" s="15">
        <v>176</v>
      </c>
      <c r="D85" s="53" t="s">
        <v>25</v>
      </c>
      <c r="E85" s="23" t="s">
        <v>10</v>
      </c>
      <c r="F85" s="12">
        <v>0</v>
      </c>
    </row>
    <row r="86" spans="1:6" ht="18.75" customHeight="1">
      <c r="A86" s="9"/>
      <c r="B86" s="9"/>
      <c r="C86" s="15" t="s">
        <v>531</v>
      </c>
      <c r="D86" s="53" t="s">
        <v>539</v>
      </c>
      <c r="E86" s="23" t="s">
        <v>13</v>
      </c>
      <c r="F86" s="12">
        <v>0</v>
      </c>
    </row>
    <row r="87" spans="1:6" ht="18.75" customHeight="1">
      <c r="A87" s="9"/>
      <c r="B87" s="9"/>
      <c r="C87" s="15" t="s">
        <v>532</v>
      </c>
      <c r="D87" s="53" t="s">
        <v>540</v>
      </c>
      <c r="E87" s="23" t="s">
        <v>14</v>
      </c>
      <c r="F87" s="12">
        <v>0</v>
      </c>
    </row>
    <row r="88" spans="1:6" ht="18.75" customHeight="1">
      <c r="A88" s="9"/>
      <c r="B88" s="9"/>
      <c r="C88" s="15" t="s">
        <v>533</v>
      </c>
      <c r="D88" s="53" t="s">
        <v>541</v>
      </c>
      <c r="E88" s="23" t="s">
        <v>14</v>
      </c>
      <c r="F88" s="12">
        <v>0</v>
      </c>
    </row>
    <row r="89" spans="1:6" ht="18.75" customHeight="1">
      <c r="A89" s="9"/>
      <c r="B89" s="9"/>
      <c r="C89" s="15" t="s">
        <v>534</v>
      </c>
      <c r="D89" s="53" t="s">
        <v>542</v>
      </c>
      <c r="E89" s="23" t="s">
        <v>14</v>
      </c>
      <c r="F89" s="12">
        <v>0</v>
      </c>
    </row>
    <row r="90" spans="1:6" ht="18.75" customHeight="1">
      <c r="A90" s="9"/>
      <c r="B90" s="9"/>
      <c r="C90" s="15" t="s">
        <v>535</v>
      </c>
      <c r="D90" s="53" t="s">
        <v>543</v>
      </c>
      <c r="E90" s="23" t="s">
        <v>20</v>
      </c>
      <c r="F90" s="12">
        <v>0</v>
      </c>
    </row>
    <row r="91" spans="1:6" ht="18.75" customHeight="1">
      <c r="A91" s="9"/>
      <c r="B91" s="9"/>
      <c r="C91" s="15" t="s">
        <v>536</v>
      </c>
      <c r="D91" s="53" t="s">
        <v>544</v>
      </c>
      <c r="E91" s="23" t="s">
        <v>14</v>
      </c>
      <c r="F91" s="12">
        <v>0</v>
      </c>
    </row>
    <row r="92" spans="1:6" ht="18.75" customHeight="1">
      <c r="A92" s="9"/>
      <c r="B92" s="9"/>
      <c r="C92" s="15" t="s">
        <v>537</v>
      </c>
      <c r="D92" s="53" t="s">
        <v>545</v>
      </c>
      <c r="E92" s="23" t="s">
        <v>14</v>
      </c>
      <c r="F92" s="12">
        <v>0</v>
      </c>
    </row>
    <row r="93" spans="1:6" ht="18.75" customHeight="1">
      <c r="A93" s="9"/>
      <c r="B93" s="9"/>
      <c r="C93" s="15" t="s">
        <v>538</v>
      </c>
      <c r="D93" s="53" t="s">
        <v>546</v>
      </c>
      <c r="E93" s="23" t="s">
        <v>13</v>
      </c>
      <c r="F93" s="12">
        <v>0</v>
      </c>
    </row>
    <row r="94" spans="1:6" ht="18.75" customHeight="1">
      <c r="A94" s="9"/>
      <c r="B94" s="9"/>
      <c r="C94" s="119" t="s">
        <v>199</v>
      </c>
      <c r="D94" s="119"/>
      <c r="E94" s="119"/>
      <c r="F94" s="119"/>
    </row>
    <row r="95" spans="1:6" ht="18.75" customHeight="1">
      <c r="A95" s="9"/>
      <c r="B95" s="9"/>
      <c r="C95" s="55">
        <v>201</v>
      </c>
      <c r="D95" s="56" t="s">
        <v>26</v>
      </c>
      <c r="E95" s="23" t="s">
        <v>20</v>
      </c>
      <c r="F95" s="12">
        <v>0</v>
      </c>
    </row>
    <row r="96" spans="1:6" ht="18.75" customHeight="1">
      <c r="A96" s="9"/>
      <c r="B96" s="9"/>
      <c r="C96" s="15">
        <v>202</v>
      </c>
      <c r="D96" s="16" t="s">
        <v>200</v>
      </c>
      <c r="E96" s="23" t="s">
        <v>20</v>
      </c>
      <c r="F96" s="12">
        <v>0</v>
      </c>
    </row>
    <row r="97" spans="1:6" ht="18.75" customHeight="1">
      <c r="A97" s="9"/>
      <c r="B97" s="9"/>
      <c r="C97" s="15">
        <v>203</v>
      </c>
      <c r="D97" s="16" t="s">
        <v>201</v>
      </c>
      <c r="E97" s="23" t="s">
        <v>20</v>
      </c>
      <c r="F97" s="12">
        <v>0</v>
      </c>
    </row>
    <row r="98" spans="1:6" ht="18.75" customHeight="1">
      <c r="A98" s="9"/>
      <c r="B98" s="9"/>
      <c r="C98" s="114" t="s">
        <v>527</v>
      </c>
      <c r="D98" s="115"/>
      <c r="E98" s="115"/>
      <c r="F98" s="115"/>
    </row>
    <row r="99" spans="1:6" ht="18.75" customHeight="1">
      <c r="A99" s="9"/>
      <c r="B99" s="9"/>
      <c r="C99" s="15" t="s">
        <v>203</v>
      </c>
      <c r="D99" s="16" t="s">
        <v>204</v>
      </c>
      <c r="E99" s="23" t="s">
        <v>23</v>
      </c>
      <c r="F99" s="12">
        <v>0</v>
      </c>
    </row>
    <row r="100" spans="1:6" ht="32.25" customHeight="1">
      <c r="A100" s="9"/>
      <c r="B100" s="9"/>
      <c r="C100" s="15" t="s">
        <v>27</v>
      </c>
      <c r="D100" s="16" t="s">
        <v>86</v>
      </c>
      <c r="E100" s="23" t="s">
        <v>23</v>
      </c>
      <c r="F100" s="12">
        <v>0</v>
      </c>
    </row>
    <row r="101" spans="1:6" ht="18.75" customHeight="1">
      <c r="A101" s="9"/>
      <c r="B101" s="9"/>
      <c r="C101" s="15" t="s">
        <v>205</v>
      </c>
      <c r="D101" s="16" t="s">
        <v>206</v>
      </c>
      <c r="E101" s="23" t="s">
        <v>23</v>
      </c>
      <c r="F101" s="12">
        <v>0</v>
      </c>
    </row>
    <row r="102" spans="1:6" ht="31.5" customHeight="1">
      <c r="A102" s="9"/>
      <c r="B102" s="9"/>
      <c r="C102" s="15" t="s">
        <v>28</v>
      </c>
      <c r="D102" s="16" t="s">
        <v>87</v>
      </c>
      <c r="E102" s="23" t="s">
        <v>23</v>
      </c>
      <c r="F102" s="12">
        <v>0</v>
      </c>
    </row>
    <row r="103" spans="1:6" ht="23.25" customHeight="1">
      <c r="A103" s="9"/>
      <c r="B103" s="9"/>
      <c r="C103" s="114" t="s">
        <v>202</v>
      </c>
      <c r="D103" s="115"/>
      <c r="E103" s="115"/>
      <c r="F103" s="115"/>
    </row>
    <row r="104" spans="1:6" ht="18.75" customHeight="1">
      <c r="A104" s="9"/>
      <c r="B104" s="9"/>
      <c r="C104" s="15" t="s">
        <v>207</v>
      </c>
      <c r="D104" s="16" t="s">
        <v>208</v>
      </c>
      <c r="E104" s="23" t="s">
        <v>209</v>
      </c>
      <c r="F104" s="12">
        <v>0</v>
      </c>
    </row>
    <row r="105" spans="1:6" ht="18.75" customHeight="1">
      <c r="A105" s="9"/>
      <c r="B105" s="9"/>
      <c r="C105" s="15" t="s">
        <v>210</v>
      </c>
      <c r="D105" s="16" t="s">
        <v>211</v>
      </c>
      <c r="E105" s="23" t="s">
        <v>209</v>
      </c>
      <c r="F105" s="12">
        <v>0</v>
      </c>
    </row>
    <row r="106" spans="1:6" ht="18.75" customHeight="1">
      <c r="A106" s="57"/>
      <c r="B106" s="57"/>
      <c r="C106" s="58" t="s">
        <v>212</v>
      </c>
      <c r="D106" s="59" t="s">
        <v>213</v>
      </c>
      <c r="E106" s="54" t="s">
        <v>209</v>
      </c>
      <c r="F106" s="12">
        <v>0</v>
      </c>
    </row>
    <row r="107" spans="1:6" ht="18.75" customHeight="1">
      <c r="A107" s="9"/>
      <c r="B107" s="9"/>
      <c r="C107" s="15" t="s">
        <v>214</v>
      </c>
      <c r="D107" s="16" t="s">
        <v>215</v>
      </c>
      <c r="E107" s="23" t="s">
        <v>29</v>
      </c>
      <c r="F107" s="12">
        <v>0</v>
      </c>
    </row>
    <row r="108" spans="1:6" ht="18.75" customHeight="1">
      <c r="A108" s="9"/>
      <c r="B108" s="9"/>
      <c r="C108" s="15" t="s">
        <v>216</v>
      </c>
      <c r="D108" s="16" t="s">
        <v>217</v>
      </c>
      <c r="E108" s="23" t="s">
        <v>94</v>
      </c>
      <c r="F108" s="12">
        <v>0</v>
      </c>
    </row>
    <row r="109" spans="1:6" ht="18.75" customHeight="1">
      <c r="A109" s="9"/>
      <c r="B109" s="9" t="s">
        <v>218</v>
      </c>
      <c r="C109" s="15" t="s">
        <v>219</v>
      </c>
      <c r="D109" s="16" t="s">
        <v>220</v>
      </c>
      <c r="E109" s="23" t="s">
        <v>20</v>
      </c>
      <c r="F109" s="12">
        <v>0</v>
      </c>
    </row>
    <row r="110" spans="1:6" ht="18.75" customHeight="1">
      <c r="A110" s="9"/>
      <c r="B110" s="9"/>
      <c r="C110" s="15">
        <v>206</v>
      </c>
      <c r="D110" s="16" t="s">
        <v>221</v>
      </c>
      <c r="E110" s="23" t="s">
        <v>20</v>
      </c>
      <c r="F110" s="12">
        <v>0</v>
      </c>
    </row>
    <row r="111" spans="1:6" ht="30" customHeight="1">
      <c r="A111" s="9"/>
      <c r="B111" s="9"/>
      <c r="C111" s="15">
        <v>207</v>
      </c>
      <c r="D111" s="16" t="s">
        <v>222</v>
      </c>
      <c r="E111" s="23" t="s">
        <v>20</v>
      </c>
      <c r="F111" s="12">
        <v>0</v>
      </c>
    </row>
    <row r="112" spans="1:6" ht="18.75" customHeight="1">
      <c r="A112" s="57"/>
      <c r="B112" s="57"/>
      <c r="C112" s="58">
        <v>208</v>
      </c>
      <c r="D112" s="59" t="s">
        <v>223</v>
      </c>
      <c r="E112" s="54" t="s">
        <v>94</v>
      </c>
      <c r="F112" s="12">
        <v>0</v>
      </c>
    </row>
    <row r="113" spans="1:6" ht="18.75" customHeight="1">
      <c r="A113" s="9"/>
      <c r="B113" s="9"/>
      <c r="C113" s="15">
        <v>209</v>
      </c>
      <c r="D113" s="16" t="s">
        <v>224</v>
      </c>
      <c r="E113" s="23" t="s">
        <v>20</v>
      </c>
      <c r="F113" s="12">
        <v>0</v>
      </c>
    </row>
    <row r="114" spans="1:6" ht="18.75" customHeight="1">
      <c r="A114" s="9"/>
      <c r="B114" s="9"/>
      <c r="C114" s="15">
        <v>210</v>
      </c>
      <c r="D114" s="16" t="s">
        <v>30</v>
      </c>
      <c r="E114" s="23" t="s">
        <v>29</v>
      </c>
      <c r="F114" s="12">
        <v>0</v>
      </c>
    </row>
    <row r="115" spans="1:6" ht="18.75" customHeight="1">
      <c r="A115" s="9"/>
      <c r="B115" s="9"/>
      <c r="C115" s="15">
        <v>211</v>
      </c>
      <c r="D115" s="16" t="s">
        <v>225</v>
      </c>
      <c r="E115" s="23" t="s">
        <v>29</v>
      </c>
      <c r="F115" s="12">
        <v>0</v>
      </c>
    </row>
    <row r="116" spans="1:6" ht="18.75" customHeight="1">
      <c r="A116" s="9"/>
      <c r="B116" s="9"/>
      <c r="C116" s="15">
        <v>212</v>
      </c>
      <c r="D116" s="16" t="s">
        <v>31</v>
      </c>
      <c r="E116" s="23" t="s">
        <v>13</v>
      </c>
      <c r="F116" s="12">
        <v>0</v>
      </c>
    </row>
    <row r="117" spans="1:6" ht="18.75" customHeight="1">
      <c r="A117" s="9"/>
      <c r="B117" s="9"/>
      <c r="C117" s="15">
        <v>213</v>
      </c>
      <c r="D117" s="16" t="s">
        <v>226</v>
      </c>
      <c r="E117" s="23" t="s">
        <v>29</v>
      </c>
      <c r="F117" s="12">
        <v>0</v>
      </c>
    </row>
    <row r="118" spans="1:6" ht="18.75" customHeight="1">
      <c r="A118" s="9"/>
      <c r="B118" s="9"/>
      <c r="C118" s="15">
        <v>214</v>
      </c>
      <c r="D118" s="16" t="s">
        <v>227</v>
      </c>
      <c r="E118" s="23" t="s">
        <v>29</v>
      </c>
      <c r="F118" s="12">
        <v>0</v>
      </c>
    </row>
    <row r="119" spans="1:6" ht="18.75" customHeight="1">
      <c r="A119" s="9"/>
      <c r="B119" s="9"/>
      <c r="C119" s="15">
        <v>215</v>
      </c>
      <c r="D119" s="16" t="s">
        <v>228</v>
      </c>
      <c r="E119" s="23" t="s">
        <v>29</v>
      </c>
      <c r="F119" s="12">
        <v>0</v>
      </c>
    </row>
    <row r="120" spans="1:6" ht="18.75" customHeight="1">
      <c r="A120" s="9"/>
      <c r="B120" s="9"/>
      <c r="C120" s="15">
        <v>216</v>
      </c>
      <c r="D120" s="16" t="s">
        <v>32</v>
      </c>
      <c r="E120" s="23" t="s">
        <v>20</v>
      </c>
      <c r="F120" s="12">
        <v>0</v>
      </c>
    </row>
    <row r="121" spans="1:6" ht="18.75" customHeight="1">
      <c r="A121" s="9"/>
      <c r="B121" s="9"/>
      <c r="C121" s="58">
        <v>217</v>
      </c>
      <c r="D121" s="59" t="s">
        <v>33</v>
      </c>
      <c r="E121" s="23" t="s">
        <v>29</v>
      </c>
      <c r="F121" s="12">
        <v>0</v>
      </c>
    </row>
    <row r="122" spans="1:6" ht="18.75" customHeight="1">
      <c r="A122" s="9"/>
      <c r="B122" s="9"/>
      <c r="C122" s="60">
        <v>218</v>
      </c>
      <c r="D122" s="61" t="s">
        <v>229</v>
      </c>
      <c r="E122" s="23" t="s">
        <v>13</v>
      </c>
      <c r="F122" s="12">
        <v>0</v>
      </c>
    </row>
    <row r="123" spans="1:6" ht="18.75" customHeight="1">
      <c r="A123" s="9"/>
      <c r="B123" s="9"/>
      <c r="C123" s="60">
        <v>219</v>
      </c>
      <c r="D123" s="61" t="s">
        <v>230</v>
      </c>
      <c r="E123" s="23" t="s">
        <v>94</v>
      </c>
      <c r="F123" s="12">
        <v>0</v>
      </c>
    </row>
    <row r="124" spans="1:6" ht="18.75" customHeight="1">
      <c r="A124" s="9"/>
      <c r="B124" s="9"/>
      <c r="C124" s="32">
        <v>220</v>
      </c>
      <c r="D124" s="62" t="s">
        <v>231</v>
      </c>
      <c r="E124" s="34" t="s">
        <v>29</v>
      </c>
      <c r="F124" s="49">
        <v>0</v>
      </c>
    </row>
    <row r="125" spans="1:6" ht="18.75" customHeight="1">
      <c r="A125" s="9"/>
      <c r="B125" s="9"/>
      <c r="C125" s="32">
        <v>221</v>
      </c>
      <c r="D125" s="62" t="s">
        <v>232</v>
      </c>
      <c r="E125" s="34" t="s">
        <v>29</v>
      </c>
      <c r="F125" s="49">
        <v>0</v>
      </c>
    </row>
    <row r="126" spans="1:6" ht="18.75" customHeight="1">
      <c r="A126" s="9"/>
      <c r="B126" s="9"/>
      <c r="C126" s="32">
        <v>222</v>
      </c>
      <c r="D126" s="62" t="s">
        <v>233</v>
      </c>
      <c r="E126" s="34" t="s">
        <v>29</v>
      </c>
      <c r="F126" s="49">
        <v>0</v>
      </c>
    </row>
    <row r="127" spans="1:6" ht="18.75" customHeight="1">
      <c r="A127" s="9"/>
      <c r="B127" s="9"/>
      <c r="C127" s="32">
        <v>223</v>
      </c>
      <c r="D127" s="62" t="s">
        <v>234</v>
      </c>
      <c r="E127" s="34" t="s">
        <v>29</v>
      </c>
      <c r="F127" s="49">
        <v>0</v>
      </c>
    </row>
    <row r="128" spans="1:6" ht="18.75" customHeight="1">
      <c r="A128" s="9"/>
      <c r="B128" s="9"/>
      <c r="C128" s="60">
        <v>224</v>
      </c>
      <c r="D128" s="61" t="s">
        <v>235</v>
      </c>
      <c r="E128" s="23" t="s">
        <v>236</v>
      </c>
      <c r="F128" s="12">
        <v>0</v>
      </c>
    </row>
    <row r="129" spans="1:6" ht="18.75" customHeight="1">
      <c r="A129" s="9"/>
      <c r="B129" s="9"/>
      <c r="C129" s="119" t="s">
        <v>237</v>
      </c>
      <c r="D129" s="119"/>
      <c r="E129" s="119"/>
      <c r="F129" s="119"/>
    </row>
    <row r="130" spans="1:6" ht="18.75" customHeight="1">
      <c r="A130" s="9"/>
      <c r="B130" s="9"/>
      <c r="C130" s="114" t="s">
        <v>238</v>
      </c>
      <c r="D130" s="115"/>
      <c r="E130" s="115"/>
      <c r="F130" s="115"/>
    </row>
    <row r="131" spans="1:6" ht="18.75" customHeight="1">
      <c r="A131" s="9"/>
      <c r="B131" s="9"/>
      <c r="C131" s="55" t="s">
        <v>239</v>
      </c>
      <c r="D131" s="56" t="s">
        <v>240</v>
      </c>
      <c r="E131" s="23" t="s">
        <v>23</v>
      </c>
      <c r="F131" s="12">
        <v>0</v>
      </c>
    </row>
    <row r="132" spans="1:6" ht="18.75" customHeight="1">
      <c r="A132" s="9"/>
      <c r="B132" s="9"/>
      <c r="C132" s="15" t="s">
        <v>241</v>
      </c>
      <c r="D132" s="16" t="s">
        <v>242</v>
      </c>
      <c r="E132" s="23" t="s">
        <v>23</v>
      </c>
      <c r="F132" s="12">
        <v>0</v>
      </c>
    </row>
    <row r="133" spans="1:6" ht="18.75" customHeight="1">
      <c r="A133" s="9"/>
      <c r="B133" s="9"/>
      <c r="C133" s="15" t="s">
        <v>243</v>
      </c>
      <c r="D133" s="16" t="s">
        <v>244</v>
      </c>
      <c r="E133" s="23" t="s">
        <v>29</v>
      </c>
      <c r="F133" s="12">
        <v>0</v>
      </c>
    </row>
    <row r="134" spans="1:6" ht="18.75" customHeight="1">
      <c r="A134" s="9"/>
      <c r="B134" s="9"/>
      <c r="C134" s="15" t="s">
        <v>245</v>
      </c>
      <c r="D134" s="16" t="s">
        <v>246</v>
      </c>
      <c r="E134" s="23" t="s">
        <v>29</v>
      </c>
      <c r="F134" s="12">
        <v>0</v>
      </c>
    </row>
    <row r="135" spans="1:6" ht="18.75" customHeight="1">
      <c r="A135" s="9"/>
      <c r="B135" s="9"/>
      <c r="C135" s="15" t="s">
        <v>247</v>
      </c>
      <c r="D135" s="16" t="s">
        <v>248</v>
      </c>
      <c r="E135" s="23" t="s">
        <v>20</v>
      </c>
      <c r="F135" s="12">
        <v>0</v>
      </c>
    </row>
    <row r="136" spans="1:6" ht="18.75" customHeight="1">
      <c r="A136" s="9"/>
      <c r="B136" s="9"/>
      <c r="C136" s="15" t="s">
        <v>249</v>
      </c>
      <c r="D136" s="16" t="s">
        <v>250</v>
      </c>
      <c r="E136" s="23" t="s">
        <v>20</v>
      </c>
      <c r="F136" s="12">
        <v>0</v>
      </c>
    </row>
    <row r="137" spans="1:6" ht="18.75" customHeight="1">
      <c r="A137" s="9"/>
      <c r="B137" s="9"/>
      <c r="C137" s="120" t="s">
        <v>251</v>
      </c>
      <c r="D137" s="121"/>
      <c r="E137" s="121"/>
      <c r="F137" s="121"/>
    </row>
    <row r="138" spans="1:6" ht="18.75" customHeight="1">
      <c r="A138" s="9"/>
      <c r="B138" s="9"/>
      <c r="C138" s="15" t="s">
        <v>34</v>
      </c>
      <c r="D138" s="16" t="s">
        <v>35</v>
      </c>
      <c r="E138" s="23" t="s">
        <v>23</v>
      </c>
      <c r="F138" s="12">
        <v>0</v>
      </c>
    </row>
    <row r="139" spans="1:6" ht="18.75" customHeight="1">
      <c r="A139" s="9"/>
      <c r="B139" s="9"/>
      <c r="C139" s="15" t="s">
        <v>252</v>
      </c>
      <c r="D139" s="16" t="s">
        <v>253</v>
      </c>
      <c r="E139" s="23" t="s">
        <v>23</v>
      </c>
      <c r="F139" s="12">
        <v>0</v>
      </c>
    </row>
    <row r="140" spans="1:6" ht="18.75" customHeight="1">
      <c r="A140" s="9"/>
      <c r="B140" s="9"/>
      <c r="C140" s="15" t="s">
        <v>254</v>
      </c>
      <c r="D140" s="16" t="s">
        <v>253</v>
      </c>
      <c r="E140" s="23" t="s">
        <v>23</v>
      </c>
      <c r="F140" s="12">
        <v>0</v>
      </c>
    </row>
    <row r="141" spans="1:6" ht="18.75" customHeight="1">
      <c r="A141" s="9"/>
      <c r="B141" s="9"/>
      <c r="C141" s="15">
        <v>312</v>
      </c>
      <c r="D141" s="16" t="s">
        <v>255</v>
      </c>
      <c r="E141" s="23" t="s">
        <v>23</v>
      </c>
      <c r="F141" s="12">
        <v>0</v>
      </c>
    </row>
    <row r="142" spans="1:6" ht="18.75" customHeight="1">
      <c r="A142" s="9"/>
      <c r="B142" s="9"/>
      <c r="C142" s="15">
        <v>313</v>
      </c>
      <c r="D142" s="16" t="s">
        <v>256</v>
      </c>
      <c r="E142" s="23" t="s">
        <v>29</v>
      </c>
      <c r="F142" s="12">
        <v>0</v>
      </c>
    </row>
    <row r="143" spans="1:6" ht="18.75" customHeight="1">
      <c r="A143" s="9"/>
      <c r="B143" s="9"/>
      <c r="C143" s="15">
        <v>314</v>
      </c>
      <c r="D143" s="16" t="s">
        <v>257</v>
      </c>
      <c r="E143" s="23" t="s">
        <v>29</v>
      </c>
      <c r="F143" s="12">
        <v>0</v>
      </c>
    </row>
    <row r="144" spans="1:6" ht="18.75" customHeight="1">
      <c r="A144" s="9"/>
      <c r="B144" s="9"/>
      <c r="C144" s="15">
        <v>315</v>
      </c>
      <c r="D144" s="16" t="s">
        <v>258</v>
      </c>
      <c r="E144" s="23" t="s">
        <v>29</v>
      </c>
      <c r="F144" s="12">
        <v>0</v>
      </c>
    </row>
    <row r="145" spans="1:6" ht="18.75" customHeight="1">
      <c r="A145" s="9"/>
      <c r="B145" s="9"/>
      <c r="C145" s="15">
        <v>316</v>
      </c>
      <c r="D145" s="16" t="s">
        <v>259</v>
      </c>
      <c r="E145" s="23" t="s">
        <v>29</v>
      </c>
      <c r="F145" s="12">
        <v>0</v>
      </c>
    </row>
    <row r="146" spans="1:6" ht="18.75" customHeight="1">
      <c r="A146" s="9"/>
      <c r="B146" s="9"/>
      <c r="C146" s="15">
        <v>317</v>
      </c>
      <c r="D146" s="16" t="s">
        <v>260</v>
      </c>
      <c r="E146" s="23" t="s">
        <v>29</v>
      </c>
      <c r="F146" s="12">
        <v>0</v>
      </c>
    </row>
    <row r="147" spans="1:6" ht="18.75" customHeight="1">
      <c r="A147" s="9"/>
      <c r="B147" s="9"/>
      <c r="C147" s="15">
        <v>318</v>
      </c>
      <c r="D147" s="16" t="s">
        <v>261</v>
      </c>
      <c r="E147" s="23" t="s">
        <v>29</v>
      </c>
      <c r="F147" s="12">
        <v>0</v>
      </c>
    </row>
    <row r="148" spans="1:6" ht="18.75" customHeight="1">
      <c r="A148" s="9"/>
      <c r="B148" s="9"/>
      <c r="C148" s="120" t="s">
        <v>262</v>
      </c>
      <c r="D148" s="121"/>
      <c r="E148" s="121"/>
      <c r="F148" s="121"/>
    </row>
    <row r="149" spans="1:6" ht="30" customHeight="1">
      <c r="A149" s="9"/>
      <c r="B149" s="9"/>
      <c r="C149" s="47">
        <v>319</v>
      </c>
      <c r="D149" s="63" t="s">
        <v>263</v>
      </c>
      <c r="E149" s="34" t="s">
        <v>13</v>
      </c>
      <c r="F149" s="12">
        <v>0</v>
      </c>
    </row>
    <row r="150" spans="1:6" ht="18.75" customHeight="1">
      <c r="A150" s="9"/>
      <c r="B150" s="9"/>
      <c r="C150" s="15">
        <v>321</v>
      </c>
      <c r="D150" s="16" t="s">
        <v>264</v>
      </c>
      <c r="E150" s="23" t="s">
        <v>13</v>
      </c>
      <c r="F150" s="12">
        <v>0</v>
      </c>
    </row>
    <row r="151" spans="1:6" ht="18.75" customHeight="1">
      <c r="A151" s="9"/>
      <c r="B151" s="9"/>
      <c r="C151" s="15">
        <v>322</v>
      </c>
      <c r="D151" s="16" t="s">
        <v>265</v>
      </c>
      <c r="E151" s="23" t="s">
        <v>13</v>
      </c>
      <c r="F151" s="12">
        <v>0</v>
      </c>
    </row>
    <row r="152" spans="1:6" ht="18.75" customHeight="1">
      <c r="A152" s="9"/>
      <c r="B152" s="9"/>
      <c r="C152" s="15">
        <v>323</v>
      </c>
      <c r="D152" s="16" t="s">
        <v>266</v>
      </c>
      <c r="E152" s="23" t="s">
        <v>13</v>
      </c>
      <c r="F152" s="12">
        <v>0</v>
      </c>
    </row>
    <row r="153" spans="1:6" ht="18.75" customHeight="1">
      <c r="A153" s="9"/>
      <c r="B153" s="9"/>
      <c r="C153" s="15">
        <v>324</v>
      </c>
      <c r="D153" s="16" t="s">
        <v>267</v>
      </c>
      <c r="E153" s="23" t="s">
        <v>13</v>
      </c>
      <c r="F153" s="12">
        <v>0</v>
      </c>
    </row>
    <row r="154" spans="1:6" ht="18.75" customHeight="1">
      <c r="A154" s="9"/>
      <c r="B154" s="9"/>
      <c r="C154" s="15">
        <v>325</v>
      </c>
      <c r="D154" s="16" t="s">
        <v>268</v>
      </c>
      <c r="E154" s="23" t="s">
        <v>13</v>
      </c>
      <c r="F154" s="12">
        <v>0</v>
      </c>
    </row>
    <row r="155" spans="1:6" ht="18.75" customHeight="1">
      <c r="A155" s="9"/>
      <c r="B155" s="9"/>
      <c r="C155" s="15">
        <v>326</v>
      </c>
      <c r="D155" s="16" t="s">
        <v>269</v>
      </c>
      <c r="E155" s="23" t="s">
        <v>13</v>
      </c>
      <c r="F155" s="12">
        <v>0</v>
      </c>
    </row>
    <row r="156" spans="1:6" ht="18.75" customHeight="1">
      <c r="A156" s="9"/>
      <c r="B156" s="9"/>
      <c r="C156" s="15">
        <v>327</v>
      </c>
      <c r="D156" s="16" t="s">
        <v>270</v>
      </c>
      <c r="E156" s="23" t="s">
        <v>13</v>
      </c>
      <c r="F156" s="12">
        <v>0</v>
      </c>
    </row>
    <row r="157" spans="1:6" ht="18.75" customHeight="1">
      <c r="A157" s="9"/>
      <c r="B157" s="9"/>
      <c r="C157" s="15">
        <v>328</v>
      </c>
      <c r="D157" s="16" t="s">
        <v>271</v>
      </c>
      <c r="E157" s="23" t="s">
        <v>13</v>
      </c>
      <c r="F157" s="12">
        <v>0</v>
      </c>
    </row>
    <row r="158" spans="1:6" ht="18.75" customHeight="1">
      <c r="A158" s="57"/>
      <c r="B158" s="57"/>
      <c r="C158" s="58">
        <v>329</v>
      </c>
      <c r="D158" s="59" t="s">
        <v>272</v>
      </c>
      <c r="E158" s="54" t="s">
        <v>94</v>
      </c>
      <c r="F158" s="12">
        <v>0</v>
      </c>
    </row>
    <row r="159" spans="1:6" ht="18.75" customHeight="1">
      <c r="A159" s="57"/>
      <c r="B159" s="57"/>
      <c r="C159" s="114" t="s">
        <v>273</v>
      </c>
      <c r="D159" s="115"/>
      <c r="E159" s="115"/>
      <c r="F159" s="115"/>
    </row>
    <row r="160" spans="1:6" ht="18.75" customHeight="1">
      <c r="A160" s="9"/>
      <c r="B160" s="9"/>
      <c r="C160" s="15" t="s">
        <v>274</v>
      </c>
      <c r="D160" s="16" t="s">
        <v>275</v>
      </c>
      <c r="E160" s="23" t="s">
        <v>13</v>
      </c>
      <c r="F160" s="12">
        <v>0</v>
      </c>
    </row>
    <row r="161" spans="1:6" ht="18.75" customHeight="1">
      <c r="A161" s="9"/>
      <c r="B161" s="9"/>
      <c r="C161" s="15" t="s">
        <v>276</v>
      </c>
      <c r="D161" s="16" t="s">
        <v>277</v>
      </c>
      <c r="E161" s="23" t="s">
        <v>13</v>
      </c>
      <c r="F161" s="12">
        <v>0</v>
      </c>
    </row>
    <row r="162" spans="1:6" ht="18.75" customHeight="1">
      <c r="A162" s="9"/>
      <c r="B162" s="9"/>
      <c r="C162" s="15" t="s">
        <v>278</v>
      </c>
      <c r="D162" s="16" t="s">
        <v>279</v>
      </c>
      <c r="E162" s="23" t="s">
        <v>13</v>
      </c>
      <c r="F162" s="12">
        <v>0</v>
      </c>
    </row>
    <row r="163" spans="1:6" ht="18.75" customHeight="1">
      <c r="A163" s="9"/>
      <c r="B163" s="9"/>
      <c r="C163" s="15">
        <v>334</v>
      </c>
      <c r="D163" s="16" t="s">
        <v>37</v>
      </c>
      <c r="E163" s="23" t="s">
        <v>13</v>
      </c>
      <c r="F163" s="12">
        <v>0</v>
      </c>
    </row>
    <row r="164" spans="1:6" ht="18.75" customHeight="1">
      <c r="A164" s="9"/>
      <c r="B164" s="9"/>
      <c r="C164" s="15">
        <v>335</v>
      </c>
      <c r="D164" s="16" t="s">
        <v>280</v>
      </c>
      <c r="E164" s="23" t="s">
        <v>38</v>
      </c>
      <c r="F164" s="12">
        <v>0</v>
      </c>
    </row>
    <row r="165" spans="1:6" ht="18.75" customHeight="1">
      <c r="A165" s="9"/>
      <c r="B165" s="9"/>
      <c r="C165" s="15">
        <v>336</v>
      </c>
      <c r="D165" s="16" t="s">
        <v>281</v>
      </c>
      <c r="E165" s="23" t="s">
        <v>38</v>
      </c>
      <c r="F165" s="12">
        <v>0</v>
      </c>
    </row>
    <row r="166" spans="1:6" ht="18.75" customHeight="1">
      <c r="A166" s="57"/>
      <c r="B166" s="57"/>
      <c r="C166" s="58">
        <v>337</v>
      </c>
      <c r="D166" s="59" t="s">
        <v>282</v>
      </c>
      <c r="E166" s="54" t="s">
        <v>94</v>
      </c>
      <c r="F166" s="12">
        <v>0</v>
      </c>
    </row>
    <row r="167" spans="1:6" ht="18.75" customHeight="1">
      <c r="A167" s="57"/>
      <c r="B167" s="57"/>
      <c r="C167" s="119" t="s">
        <v>283</v>
      </c>
      <c r="D167" s="119"/>
      <c r="E167" s="119"/>
      <c r="F167" s="119"/>
    </row>
    <row r="168" spans="1:6" ht="18.75" customHeight="1">
      <c r="A168" s="57"/>
      <c r="B168" s="57"/>
      <c r="C168" s="120" t="s">
        <v>284</v>
      </c>
      <c r="D168" s="121"/>
      <c r="E168" s="121"/>
      <c r="F168" s="121"/>
    </row>
    <row r="169" spans="1:6" ht="18.75" customHeight="1">
      <c r="A169" s="9"/>
      <c r="B169" s="9"/>
      <c r="C169" s="15" t="s">
        <v>285</v>
      </c>
      <c r="D169" s="16" t="s">
        <v>286</v>
      </c>
      <c r="E169" s="23" t="s">
        <v>14</v>
      </c>
      <c r="F169" s="64">
        <v>0</v>
      </c>
    </row>
    <row r="170" spans="1:6" ht="18.75" customHeight="1">
      <c r="A170" s="9"/>
      <c r="B170" s="9"/>
      <c r="C170" s="15" t="s">
        <v>287</v>
      </c>
      <c r="D170" s="16" t="s">
        <v>39</v>
      </c>
      <c r="E170" s="23" t="s">
        <v>14</v>
      </c>
      <c r="F170" s="65">
        <v>0</v>
      </c>
    </row>
    <row r="171" spans="1:6" ht="18.75" customHeight="1">
      <c r="A171" s="9"/>
      <c r="B171" s="9"/>
      <c r="C171" s="15" t="s">
        <v>288</v>
      </c>
      <c r="D171" s="16" t="s">
        <v>289</v>
      </c>
      <c r="E171" s="23" t="s">
        <v>14</v>
      </c>
      <c r="F171" s="65">
        <v>0</v>
      </c>
    </row>
    <row r="172" spans="1:6" ht="18.75" customHeight="1">
      <c r="A172" s="9"/>
      <c r="B172" s="9"/>
      <c r="C172" s="15" t="s">
        <v>290</v>
      </c>
      <c r="D172" s="16" t="s">
        <v>291</v>
      </c>
      <c r="E172" s="23" t="s">
        <v>14</v>
      </c>
      <c r="F172" s="65">
        <v>0</v>
      </c>
    </row>
    <row r="173" spans="1:6" ht="18.75" customHeight="1">
      <c r="A173" s="9"/>
      <c r="B173" s="9"/>
      <c r="C173" s="114" t="s">
        <v>528</v>
      </c>
      <c r="D173" s="115"/>
      <c r="E173" s="115"/>
      <c r="F173" s="115"/>
    </row>
    <row r="174" spans="1:6" ht="18.75" customHeight="1">
      <c r="A174" s="9"/>
      <c r="B174" s="9"/>
      <c r="C174" s="15" t="s">
        <v>293</v>
      </c>
      <c r="D174" s="16" t="s">
        <v>294</v>
      </c>
      <c r="E174" s="23" t="s">
        <v>94</v>
      </c>
      <c r="F174" s="65">
        <v>0</v>
      </c>
    </row>
    <row r="175" spans="1:6" ht="18.75" customHeight="1">
      <c r="A175" s="9"/>
      <c r="B175" s="9"/>
      <c r="C175" s="15" t="s">
        <v>295</v>
      </c>
      <c r="D175" s="16" t="s">
        <v>296</v>
      </c>
      <c r="E175" s="23" t="s">
        <v>13</v>
      </c>
      <c r="F175" s="65">
        <v>0</v>
      </c>
    </row>
    <row r="176" spans="1:6" ht="18.75" customHeight="1">
      <c r="A176" s="9"/>
      <c r="B176" s="9"/>
      <c r="C176" s="15" t="s">
        <v>297</v>
      </c>
      <c r="D176" s="16" t="s">
        <v>298</v>
      </c>
      <c r="E176" s="23" t="s">
        <v>13</v>
      </c>
      <c r="F176" s="65">
        <v>0</v>
      </c>
    </row>
    <row r="177" spans="1:6" ht="32.25" customHeight="1">
      <c r="A177" s="9"/>
      <c r="B177" s="9"/>
      <c r="C177" s="15" t="s">
        <v>299</v>
      </c>
      <c r="D177" s="16" t="s">
        <v>300</v>
      </c>
      <c r="E177" s="23" t="s">
        <v>13</v>
      </c>
      <c r="F177" s="65">
        <v>0</v>
      </c>
    </row>
    <row r="178" spans="1:6" ht="18.75" customHeight="1">
      <c r="A178" s="9"/>
      <c r="B178" s="9"/>
      <c r="C178" s="114" t="s">
        <v>529</v>
      </c>
      <c r="D178" s="115"/>
      <c r="E178" s="115"/>
      <c r="F178" s="115"/>
    </row>
    <row r="179" spans="1:6" ht="18.75" customHeight="1">
      <c r="A179" s="9"/>
      <c r="B179" s="9"/>
      <c r="C179" s="15" t="s">
        <v>301</v>
      </c>
      <c r="D179" s="16" t="s">
        <v>302</v>
      </c>
      <c r="E179" s="23" t="s">
        <v>94</v>
      </c>
      <c r="F179" s="65">
        <v>0</v>
      </c>
    </row>
    <row r="180" spans="1:6" ht="18.75" customHeight="1">
      <c r="A180" s="9"/>
      <c r="B180" s="9"/>
      <c r="C180" s="15" t="s">
        <v>303</v>
      </c>
      <c r="D180" s="16" t="s">
        <v>304</v>
      </c>
      <c r="E180" s="23" t="s">
        <v>13</v>
      </c>
      <c r="F180" s="65">
        <v>0</v>
      </c>
    </row>
    <row r="181" spans="1:6" ht="18.75" customHeight="1">
      <c r="A181" s="9"/>
      <c r="B181" s="9"/>
      <c r="C181" s="114" t="s">
        <v>292</v>
      </c>
      <c r="D181" s="115"/>
      <c r="E181" s="115"/>
      <c r="F181" s="115"/>
    </row>
    <row r="182" spans="1:6" ht="18.75" customHeight="1">
      <c r="A182" s="9"/>
      <c r="B182" s="9"/>
      <c r="C182" s="15">
        <v>409</v>
      </c>
      <c r="D182" s="16" t="s">
        <v>305</v>
      </c>
      <c r="E182" s="23" t="s">
        <v>94</v>
      </c>
      <c r="F182" s="65">
        <v>0</v>
      </c>
    </row>
    <row r="183" spans="1:6" ht="18.75" customHeight="1">
      <c r="A183" s="9"/>
      <c r="B183" s="9"/>
      <c r="C183" s="15" t="s">
        <v>306</v>
      </c>
      <c r="D183" s="16" t="s">
        <v>307</v>
      </c>
      <c r="E183" s="23" t="s">
        <v>13</v>
      </c>
      <c r="F183" s="65">
        <v>0</v>
      </c>
    </row>
    <row r="184" spans="1:6" ht="18.75" customHeight="1">
      <c r="A184" s="9"/>
      <c r="B184" s="9"/>
      <c r="C184" s="15" t="s">
        <v>308</v>
      </c>
      <c r="D184" s="16" t="s">
        <v>309</v>
      </c>
      <c r="E184" s="23" t="s">
        <v>13</v>
      </c>
      <c r="F184" s="65">
        <v>0</v>
      </c>
    </row>
    <row r="185" spans="1:6" ht="18.75" customHeight="1">
      <c r="A185" s="9"/>
      <c r="B185" s="9"/>
      <c r="C185" s="15" t="s">
        <v>310</v>
      </c>
      <c r="D185" s="16" t="s">
        <v>311</v>
      </c>
      <c r="E185" s="23" t="s">
        <v>13</v>
      </c>
      <c r="F185" s="65">
        <v>0</v>
      </c>
    </row>
    <row r="186" spans="1:6" ht="18.75" customHeight="1">
      <c r="A186" s="9"/>
      <c r="B186" s="9"/>
      <c r="C186" s="15" t="s">
        <v>312</v>
      </c>
      <c r="D186" s="16" t="s">
        <v>313</v>
      </c>
      <c r="E186" s="23" t="s">
        <v>13</v>
      </c>
      <c r="F186" s="65">
        <v>0</v>
      </c>
    </row>
    <row r="187" spans="1:6" ht="18.75" customHeight="1">
      <c r="A187" s="9"/>
      <c r="B187" s="9"/>
      <c r="C187" s="15" t="s">
        <v>314</v>
      </c>
      <c r="D187" s="16" t="s">
        <v>315</v>
      </c>
      <c r="E187" s="23" t="s">
        <v>13</v>
      </c>
      <c r="F187" s="65">
        <v>0</v>
      </c>
    </row>
    <row r="188" spans="1:6" ht="18.75" customHeight="1">
      <c r="A188" s="9"/>
      <c r="B188" s="9"/>
      <c r="C188" s="66" t="s">
        <v>316</v>
      </c>
      <c r="D188" s="16" t="s">
        <v>317</v>
      </c>
      <c r="E188" s="23" t="s">
        <v>13</v>
      </c>
      <c r="F188" s="65">
        <v>0</v>
      </c>
    </row>
    <row r="189" spans="1:6" ht="18.75" customHeight="1">
      <c r="A189" s="9"/>
      <c r="B189" s="9"/>
      <c r="C189" s="15" t="s">
        <v>318</v>
      </c>
      <c r="D189" s="67" t="s">
        <v>319</v>
      </c>
      <c r="E189" s="23" t="s">
        <v>13</v>
      </c>
      <c r="F189" s="65">
        <v>0</v>
      </c>
    </row>
    <row r="190" spans="1:6" ht="18.75" customHeight="1">
      <c r="A190" s="9"/>
      <c r="B190" s="9"/>
      <c r="C190" s="114" t="s">
        <v>320</v>
      </c>
      <c r="D190" s="115"/>
      <c r="E190" s="115"/>
      <c r="F190" s="115"/>
    </row>
    <row r="191" spans="1:6" ht="18.75" customHeight="1">
      <c r="A191" s="9"/>
      <c r="B191" s="9"/>
      <c r="C191" s="55" t="s">
        <v>321</v>
      </c>
      <c r="D191" s="16" t="s">
        <v>322</v>
      </c>
      <c r="E191" s="23" t="s">
        <v>13</v>
      </c>
      <c r="F191" s="65">
        <v>0</v>
      </c>
    </row>
    <row r="192" spans="1:6" ht="18.75" customHeight="1">
      <c r="A192" s="9"/>
      <c r="B192" s="9"/>
      <c r="C192" s="68" t="s">
        <v>323</v>
      </c>
      <c r="D192" s="16" t="s">
        <v>324</v>
      </c>
      <c r="E192" s="23" t="s">
        <v>13</v>
      </c>
      <c r="F192" s="65">
        <v>0</v>
      </c>
    </row>
    <row r="193" spans="1:6" ht="18.75" customHeight="1">
      <c r="A193" s="9"/>
      <c r="B193" s="9"/>
      <c r="C193" s="15" t="s">
        <v>325</v>
      </c>
      <c r="D193" s="67" t="s">
        <v>326</v>
      </c>
      <c r="E193" s="23" t="s">
        <v>13</v>
      </c>
      <c r="F193" s="65">
        <v>0</v>
      </c>
    </row>
    <row r="194" spans="1:6" ht="18.75" customHeight="1">
      <c r="A194" s="9"/>
      <c r="B194" s="9"/>
      <c r="C194" s="55" t="s">
        <v>327</v>
      </c>
      <c r="D194" s="16" t="s">
        <v>324</v>
      </c>
      <c r="E194" s="23" t="s">
        <v>13</v>
      </c>
      <c r="F194" s="65">
        <v>0</v>
      </c>
    </row>
    <row r="195" spans="1:6" ht="18.75" customHeight="1">
      <c r="A195" s="9"/>
      <c r="B195" s="9"/>
      <c r="C195" s="15" t="s">
        <v>328</v>
      </c>
      <c r="D195" s="16" t="s">
        <v>326</v>
      </c>
      <c r="E195" s="23" t="s">
        <v>13</v>
      </c>
      <c r="F195" s="65">
        <v>0</v>
      </c>
    </row>
    <row r="196" spans="1:6" ht="18.75" customHeight="1">
      <c r="A196" s="9"/>
      <c r="B196" s="9"/>
      <c r="C196" s="55" t="s">
        <v>329</v>
      </c>
      <c r="D196" s="16" t="s">
        <v>330</v>
      </c>
      <c r="E196" s="23" t="s">
        <v>13</v>
      </c>
      <c r="F196" s="65">
        <v>0</v>
      </c>
    </row>
    <row r="197" spans="1:6" ht="18.75" customHeight="1">
      <c r="A197" s="9"/>
      <c r="B197" s="9"/>
      <c r="C197" s="15" t="s">
        <v>331</v>
      </c>
      <c r="D197" s="16" t="s">
        <v>332</v>
      </c>
      <c r="E197" s="23" t="s">
        <v>13</v>
      </c>
      <c r="F197" s="65">
        <v>0</v>
      </c>
    </row>
    <row r="198" spans="1:6" ht="18.75" customHeight="1">
      <c r="A198" s="9"/>
      <c r="B198" s="9"/>
      <c r="C198" s="15">
        <v>413</v>
      </c>
      <c r="D198" s="16" t="s">
        <v>333</v>
      </c>
      <c r="E198" s="23" t="s">
        <v>14</v>
      </c>
      <c r="F198" s="65">
        <v>0</v>
      </c>
    </row>
    <row r="199" spans="1:6" ht="18.75" customHeight="1">
      <c r="A199" s="9"/>
      <c r="B199" s="9"/>
      <c r="C199" s="114" t="s">
        <v>334</v>
      </c>
      <c r="D199" s="115"/>
      <c r="E199" s="115"/>
      <c r="F199" s="115"/>
    </row>
    <row r="200" spans="1:6" ht="18.75" customHeight="1">
      <c r="A200" s="9"/>
      <c r="B200" s="9"/>
      <c r="C200" s="15" t="s">
        <v>335</v>
      </c>
      <c r="D200" s="16" t="s">
        <v>336</v>
      </c>
      <c r="E200" s="23" t="s">
        <v>13</v>
      </c>
      <c r="F200" s="65">
        <v>0</v>
      </c>
    </row>
    <row r="201" spans="1:6" ht="18.75" customHeight="1">
      <c r="A201" s="9"/>
      <c r="B201" s="9"/>
      <c r="C201" s="15" t="s">
        <v>337</v>
      </c>
      <c r="D201" s="16" t="s">
        <v>338</v>
      </c>
      <c r="E201" s="23" t="s">
        <v>13</v>
      </c>
      <c r="F201" s="65">
        <v>0</v>
      </c>
    </row>
    <row r="202" spans="1:6" ht="18.75" customHeight="1">
      <c r="A202" s="9"/>
      <c r="B202" s="9"/>
      <c r="C202" s="15" t="s">
        <v>339</v>
      </c>
      <c r="D202" s="16" t="s">
        <v>340</v>
      </c>
      <c r="E202" s="23" t="s">
        <v>13</v>
      </c>
      <c r="F202" s="65">
        <v>0</v>
      </c>
    </row>
    <row r="203" spans="1:6" ht="18.75" customHeight="1">
      <c r="A203" s="9"/>
      <c r="B203" s="9"/>
      <c r="C203" s="114" t="s">
        <v>341</v>
      </c>
      <c r="D203" s="115"/>
      <c r="E203" s="115"/>
      <c r="F203" s="115"/>
    </row>
    <row r="204" spans="1:6" ht="18.75" customHeight="1">
      <c r="A204" s="9"/>
      <c r="B204" s="9"/>
      <c r="C204" s="15">
        <v>421</v>
      </c>
      <c r="D204" s="16" t="s">
        <v>342</v>
      </c>
      <c r="E204" s="23" t="s">
        <v>14</v>
      </c>
      <c r="F204" s="65">
        <v>0</v>
      </c>
    </row>
    <row r="205" spans="1:6" ht="18.75" customHeight="1">
      <c r="A205" s="9"/>
      <c r="B205" s="9"/>
      <c r="C205" s="15">
        <v>422</v>
      </c>
      <c r="D205" s="16" t="s">
        <v>343</v>
      </c>
      <c r="E205" s="54" t="s">
        <v>13</v>
      </c>
      <c r="F205" s="65">
        <v>0</v>
      </c>
    </row>
    <row r="206" spans="1:6" ht="18.75" customHeight="1">
      <c r="A206" s="9"/>
      <c r="B206" s="9"/>
      <c r="C206" s="15">
        <v>423</v>
      </c>
      <c r="D206" s="16" t="s">
        <v>344</v>
      </c>
      <c r="E206" s="54" t="s">
        <v>14</v>
      </c>
      <c r="F206" s="65">
        <v>0</v>
      </c>
    </row>
    <row r="207" spans="1:6" ht="18.75" customHeight="1">
      <c r="A207" s="9"/>
      <c r="B207" s="9"/>
      <c r="C207" s="15">
        <v>424</v>
      </c>
      <c r="D207" s="16" t="s">
        <v>343</v>
      </c>
      <c r="E207" s="54" t="s">
        <v>13</v>
      </c>
      <c r="F207" s="65">
        <v>0</v>
      </c>
    </row>
    <row r="208" spans="1:6" ht="18.75" customHeight="1">
      <c r="A208" s="9"/>
      <c r="B208" s="9"/>
      <c r="C208" s="15">
        <v>425</v>
      </c>
      <c r="D208" s="16" t="s">
        <v>345</v>
      </c>
      <c r="E208" s="54" t="s">
        <v>14</v>
      </c>
      <c r="F208" s="65">
        <v>0</v>
      </c>
    </row>
    <row r="209" spans="1:6" ht="18.75" customHeight="1">
      <c r="A209" s="9"/>
      <c r="B209" s="9"/>
      <c r="C209" s="15">
        <v>426</v>
      </c>
      <c r="D209" s="16" t="s">
        <v>343</v>
      </c>
      <c r="E209" s="54" t="s">
        <v>13</v>
      </c>
      <c r="F209" s="65">
        <v>0</v>
      </c>
    </row>
    <row r="210" spans="1:6" ht="18.75" customHeight="1">
      <c r="A210" s="9"/>
      <c r="B210" s="9"/>
      <c r="C210" s="15">
        <v>427</v>
      </c>
      <c r="D210" s="16" t="s">
        <v>346</v>
      </c>
      <c r="E210" s="23" t="s">
        <v>14</v>
      </c>
      <c r="F210" s="65">
        <v>0</v>
      </c>
    </row>
    <row r="211" spans="1:6" ht="18.75" customHeight="1">
      <c r="A211" s="9"/>
      <c r="B211" s="9"/>
      <c r="C211" s="15">
        <v>428</v>
      </c>
      <c r="D211" s="16" t="s">
        <v>347</v>
      </c>
      <c r="E211" s="23" t="s">
        <v>14</v>
      </c>
      <c r="F211" s="65">
        <v>0</v>
      </c>
    </row>
    <row r="212" spans="1:6" ht="18.75" customHeight="1">
      <c r="A212" s="9"/>
      <c r="B212" s="9"/>
      <c r="C212" s="15">
        <v>429</v>
      </c>
      <c r="D212" s="16" t="s">
        <v>348</v>
      </c>
      <c r="E212" s="23" t="s">
        <v>14</v>
      </c>
      <c r="F212" s="65">
        <v>0</v>
      </c>
    </row>
    <row r="213" spans="1:6" ht="18.75" customHeight="1">
      <c r="A213" s="9"/>
      <c r="B213" s="9"/>
      <c r="C213" s="15" t="s">
        <v>349</v>
      </c>
      <c r="D213" s="16" t="s">
        <v>350</v>
      </c>
      <c r="E213" s="23" t="s">
        <v>13</v>
      </c>
      <c r="F213" s="65">
        <v>0</v>
      </c>
    </row>
    <row r="214" spans="1:6" ht="18.75" customHeight="1">
      <c r="A214" s="9"/>
      <c r="B214" s="9"/>
      <c r="C214" s="15" t="s">
        <v>351</v>
      </c>
      <c r="D214" s="16" t="s">
        <v>352</v>
      </c>
      <c r="E214" s="23" t="s">
        <v>13</v>
      </c>
      <c r="F214" s="65">
        <v>0</v>
      </c>
    </row>
    <row r="215" spans="1:6" ht="18.75" customHeight="1">
      <c r="A215" s="9"/>
      <c r="B215" s="9"/>
      <c r="C215" s="15" t="s">
        <v>353</v>
      </c>
      <c r="D215" s="16" t="s">
        <v>354</v>
      </c>
      <c r="E215" s="23" t="s">
        <v>13</v>
      </c>
      <c r="F215" s="65">
        <v>0</v>
      </c>
    </row>
    <row r="216" spans="1:6" ht="18.75" customHeight="1">
      <c r="A216" s="9"/>
      <c r="B216" s="9"/>
      <c r="C216" s="114" t="s">
        <v>355</v>
      </c>
      <c r="D216" s="115"/>
      <c r="E216" s="115"/>
      <c r="F216" s="115"/>
    </row>
    <row r="217" spans="1:6" ht="18.75" customHeight="1">
      <c r="A217" s="9"/>
      <c r="B217" s="9"/>
      <c r="C217" s="15" t="s">
        <v>356</v>
      </c>
      <c r="D217" s="16" t="s">
        <v>357</v>
      </c>
      <c r="E217" s="23" t="s">
        <v>13</v>
      </c>
      <c r="F217" s="65">
        <v>0</v>
      </c>
    </row>
    <row r="218" spans="1:6" ht="18.75" customHeight="1">
      <c r="A218" s="9"/>
      <c r="B218" s="9"/>
      <c r="C218" s="15" t="s">
        <v>358</v>
      </c>
      <c r="D218" s="16" t="s">
        <v>359</v>
      </c>
      <c r="E218" s="23" t="s">
        <v>13</v>
      </c>
      <c r="F218" s="65">
        <v>0</v>
      </c>
    </row>
    <row r="219" spans="1:6" ht="18.75" customHeight="1">
      <c r="A219" s="9"/>
      <c r="B219" s="9"/>
      <c r="C219" s="15" t="s">
        <v>360</v>
      </c>
      <c r="D219" s="16" t="s">
        <v>361</v>
      </c>
      <c r="E219" s="23" t="s">
        <v>13</v>
      </c>
      <c r="F219" s="65">
        <v>0</v>
      </c>
    </row>
    <row r="220" spans="1:6" ht="18.75" customHeight="1">
      <c r="A220" s="9"/>
      <c r="B220" s="9"/>
      <c r="C220" s="122" t="s">
        <v>362</v>
      </c>
      <c r="D220" s="122"/>
      <c r="E220" s="122"/>
      <c r="F220" s="122"/>
    </row>
    <row r="221" spans="1:6" ht="18.75" customHeight="1">
      <c r="A221" s="9"/>
      <c r="B221" s="9"/>
      <c r="C221" s="15" t="s">
        <v>363</v>
      </c>
      <c r="D221" s="16" t="s">
        <v>364</v>
      </c>
      <c r="E221" s="23" t="s">
        <v>13</v>
      </c>
      <c r="F221" s="65">
        <v>0</v>
      </c>
    </row>
    <row r="222" spans="1:6" ht="18.75" customHeight="1">
      <c r="A222" s="9"/>
      <c r="B222" s="9"/>
      <c r="C222" s="15" t="s">
        <v>365</v>
      </c>
      <c r="D222" s="16" t="s">
        <v>366</v>
      </c>
      <c r="E222" s="23" t="s">
        <v>13</v>
      </c>
      <c r="F222" s="65">
        <v>0</v>
      </c>
    </row>
    <row r="223" spans="1:6" ht="18.75" customHeight="1">
      <c r="A223" s="9"/>
      <c r="B223" s="9"/>
      <c r="C223" s="15" t="s">
        <v>367</v>
      </c>
      <c r="D223" s="16" t="s">
        <v>368</v>
      </c>
      <c r="E223" s="23" t="s">
        <v>13</v>
      </c>
      <c r="F223" s="65">
        <v>0</v>
      </c>
    </row>
    <row r="224" spans="1:6" ht="18.75" customHeight="1">
      <c r="A224" s="9"/>
      <c r="B224" s="9"/>
      <c r="C224" s="114" t="s">
        <v>369</v>
      </c>
      <c r="D224" s="115"/>
      <c r="E224" s="115"/>
      <c r="F224" s="115"/>
    </row>
    <row r="225" spans="1:6" ht="18.75" customHeight="1">
      <c r="A225" s="9"/>
      <c r="B225" s="9"/>
      <c r="C225" s="15" t="s">
        <v>370</v>
      </c>
      <c r="D225" s="16" t="s">
        <v>371</v>
      </c>
      <c r="E225" s="23" t="s">
        <v>13</v>
      </c>
      <c r="F225" s="65">
        <v>0</v>
      </c>
    </row>
    <row r="226" spans="1:6" ht="18.75" customHeight="1">
      <c r="A226" s="9"/>
      <c r="B226" s="9"/>
      <c r="C226" s="15" t="s">
        <v>372</v>
      </c>
      <c r="D226" s="16" t="s">
        <v>373</v>
      </c>
      <c r="E226" s="23" t="s">
        <v>13</v>
      </c>
      <c r="F226" s="65">
        <v>0</v>
      </c>
    </row>
    <row r="227" spans="1:6" ht="18.75" customHeight="1">
      <c r="A227" s="9"/>
      <c r="B227" s="9"/>
      <c r="C227" s="15" t="s">
        <v>374</v>
      </c>
      <c r="D227" s="16" t="s">
        <v>375</v>
      </c>
      <c r="E227" s="23" t="s">
        <v>13</v>
      </c>
      <c r="F227" s="65">
        <v>0</v>
      </c>
    </row>
    <row r="228" spans="1:6" ht="18.75" customHeight="1">
      <c r="A228" s="9"/>
      <c r="B228" s="9"/>
      <c r="C228" s="15">
        <v>435</v>
      </c>
      <c r="D228" s="16" t="s">
        <v>376</v>
      </c>
      <c r="E228" s="23" t="s">
        <v>14</v>
      </c>
      <c r="F228" s="65">
        <v>0</v>
      </c>
    </row>
    <row r="229" spans="1:6" ht="18.75" customHeight="1">
      <c r="A229" s="9"/>
      <c r="B229" s="9"/>
      <c r="C229" s="15">
        <v>436</v>
      </c>
      <c r="D229" s="16" t="s">
        <v>343</v>
      </c>
      <c r="E229" s="23" t="s">
        <v>13</v>
      </c>
      <c r="F229" s="65">
        <v>0</v>
      </c>
    </row>
    <row r="230" spans="1:6" ht="18.75" customHeight="1">
      <c r="A230" s="9"/>
      <c r="B230" s="9"/>
      <c r="C230" s="15">
        <v>437</v>
      </c>
      <c r="D230" s="16" t="s">
        <v>377</v>
      </c>
      <c r="E230" s="23" t="s">
        <v>14</v>
      </c>
      <c r="F230" s="65">
        <v>0</v>
      </c>
    </row>
    <row r="231" spans="1:6" ht="18.75" customHeight="1">
      <c r="A231" s="9"/>
      <c r="B231" s="9"/>
      <c r="C231" s="15">
        <v>438</v>
      </c>
      <c r="D231" s="16" t="s">
        <v>378</v>
      </c>
      <c r="E231" s="23" t="s">
        <v>14</v>
      </c>
      <c r="F231" s="65">
        <v>0</v>
      </c>
    </row>
    <row r="232" spans="1:6" ht="18.75" customHeight="1">
      <c r="A232" s="9"/>
      <c r="B232" s="9"/>
      <c r="C232" s="15">
        <v>439</v>
      </c>
      <c r="D232" s="16" t="s">
        <v>379</v>
      </c>
      <c r="E232" s="23" t="s">
        <v>14</v>
      </c>
      <c r="F232" s="65">
        <v>0</v>
      </c>
    </row>
    <row r="233" spans="1:6" ht="18.75" customHeight="1">
      <c r="A233" s="9"/>
      <c r="B233" s="9"/>
      <c r="C233" s="15">
        <v>440</v>
      </c>
      <c r="D233" s="16" t="s">
        <v>380</v>
      </c>
      <c r="E233" s="23" t="s">
        <v>14</v>
      </c>
      <c r="F233" s="65">
        <v>0</v>
      </c>
    </row>
    <row r="234" spans="1:6" ht="18.75" customHeight="1">
      <c r="A234" s="9"/>
      <c r="B234" s="9"/>
      <c r="C234" s="15">
        <v>441</v>
      </c>
      <c r="D234" s="16" t="s">
        <v>381</v>
      </c>
      <c r="E234" s="23" t="s">
        <v>14</v>
      </c>
      <c r="F234" s="65">
        <v>0</v>
      </c>
    </row>
    <row r="235" spans="1:6" ht="18.75" customHeight="1">
      <c r="A235" s="9"/>
      <c r="B235" s="9"/>
      <c r="C235" s="15">
        <v>442</v>
      </c>
      <c r="D235" s="16" t="s">
        <v>382</v>
      </c>
      <c r="E235" s="23" t="s">
        <v>14</v>
      </c>
      <c r="F235" s="65">
        <v>0</v>
      </c>
    </row>
    <row r="236" spans="1:6" ht="18.75" customHeight="1">
      <c r="A236" s="9"/>
      <c r="B236" s="9"/>
      <c r="C236" s="15">
        <v>443</v>
      </c>
      <c r="D236" s="16" t="s">
        <v>383</v>
      </c>
      <c r="E236" s="23" t="s">
        <v>14</v>
      </c>
      <c r="F236" s="65">
        <v>0</v>
      </c>
    </row>
    <row r="237" spans="1:6" ht="18.75" customHeight="1">
      <c r="A237" s="9"/>
      <c r="B237" s="9"/>
      <c r="C237" s="15">
        <v>444</v>
      </c>
      <c r="D237" s="16" t="s">
        <v>384</v>
      </c>
      <c r="E237" s="23" t="s">
        <v>14</v>
      </c>
      <c r="F237" s="65">
        <v>0</v>
      </c>
    </row>
    <row r="238" spans="1:6" ht="18.75" customHeight="1">
      <c r="A238" s="9"/>
      <c r="B238" s="9"/>
      <c r="C238" s="114" t="s">
        <v>385</v>
      </c>
      <c r="D238" s="115"/>
      <c r="E238" s="115"/>
      <c r="F238" s="115"/>
    </row>
    <row r="239" spans="1:6" ht="18.75" customHeight="1">
      <c r="A239" s="9"/>
      <c r="B239" s="9"/>
      <c r="C239" s="15" t="s">
        <v>386</v>
      </c>
      <c r="D239" s="16" t="s">
        <v>387</v>
      </c>
      <c r="E239" s="23" t="s">
        <v>14</v>
      </c>
      <c r="F239" s="65">
        <v>0</v>
      </c>
    </row>
    <row r="240" spans="1:6" ht="18.75" customHeight="1">
      <c r="A240" s="9"/>
      <c r="B240" s="9"/>
      <c r="C240" s="15" t="s">
        <v>388</v>
      </c>
      <c r="D240" s="16" t="s">
        <v>389</v>
      </c>
      <c r="E240" s="23" t="s">
        <v>14</v>
      </c>
      <c r="F240" s="65">
        <v>0</v>
      </c>
    </row>
    <row r="241" spans="1:6" ht="18.75" customHeight="1">
      <c r="A241" s="9"/>
      <c r="B241" s="9"/>
      <c r="C241" s="15" t="s">
        <v>390</v>
      </c>
      <c r="D241" s="16" t="s">
        <v>391</v>
      </c>
      <c r="E241" s="23" t="s">
        <v>14</v>
      </c>
      <c r="F241" s="65">
        <v>0</v>
      </c>
    </row>
    <row r="242" spans="1:6" ht="18.75" customHeight="1">
      <c r="A242" s="9"/>
      <c r="B242" s="9"/>
      <c r="C242" s="114" t="s">
        <v>392</v>
      </c>
      <c r="D242" s="115"/>
      <c r="E242" s="115"/>
      <c r="F242" s="115"/>
    </row>
    <row r="243" spans="1:6" ht="18.75" customHeight="1">
      <c r="A243" s="9"/>
      <c r="B243" s="9"/>
      <c r="C243" s="15" t="s">
        <v>393</v>
      </c>
      <c r="D243" s="16" t="s">
        <v>394</v>
      </c>
      <c r="E243" s="23" t="s">
        <v>14</v>
      </c>
      <c r="F243" s="65">
        <v>0</v>
      </c>
    </row>
    <row r="244" spans="1:6" ht="18.75" customHeight="1">
      <c r="A244" s="9"/>
      <c r="B244" s="9"/>
      <c r="C244" s="15" t="s">
        <v>395</v>
      </c>
      <c r="D244" s="16" t="s">
        <v>396</v>
      </c>
      <c r="E244" s="23" t="s">
        <v>14</v>
      </c>
      <c r="F244" s="65">
        <v>0</v>
      </c>
    </row>
    <row r="245" spans="1:6" ht="18.75" customHeight="1">
      <c r="A245" s="9"/>
      <c r="B245" s="9"/>
      <c r="C245" s="15" t="s">
        <v>397</v>
      </c>
      <c r="D245" s="16" t="s">
        <v>398</v>
      </c>
      <c r="E245" s="23" t="s">
        <v>14</v>
      </c>
      <c r="F245" s="65">
        <v>0</v>
      </c>
    </row>
    <row r="246" spans="1:6" ht="18.75" customHeight="1">
      <c r="A246" s="9"/>
      <c r="B246" s="9"/>
      <c r="C246" s="114" t="s">
        <v>399</v>
      </c>
      <c r="D246" s="115"/>
      <c r="E246" s="115"/>
      <c r="F246" s="115"/>
    </row>
    <row r="247" spans="1:6" ht="18.75" customHeight="1">
      <c r="A247" s="9"/>
      <c r="B247" s="9"/>
      <c r="C247" s="15" t="s">
        <v>400</v>
      </c>
      <c r="D247" s="16" t="s">
        <v>401</v>
      </c>
      <c r="E247" s="23" t="s">
        <v>14</v>
      </c>
      <c r="F247" s="65">
        <v>0</v>
      </c>
    </row>
    <row r="248" spans="1:6" ht="18.75" customHeight="1">
      <c r="A248" s="9"/>
      <c r="B248" s="9"/>
      <c r="C248" s="15" t="s">
        <v>402</v>
      </c>
      <c r="D248" s="16" t="s">
        <v>403</v>
      </c>
      <c r="E248" s="23" t="s">
        <v>14</v>
      </c>
      <c r="F248" s="65">
        <v>0</v>
      </c>
    </row>
    <row r="249" spans="1:6" ht="18.75" customHeight="1">
      <c r="A249" s="9"/>
      <c r="B249" s="9"/>
      <c r="C249" s="15" t="s">
        <v>404</v>
      </c>
      <c r="D249" s="16" t="s">
        <v>405</v>
      </c>
      <c r="E249" s="23" t="s">
        <v>14</v>
      </c>
      <c r="F249" s="65">
        <v>0</v>
      </c>
    </row>
    <row r="250" spans="1:6" ht="18.75" customHeight="1">
      <c r="A250" s="9"/>
      <c r="B250" s="9"/>
      <c r="C250" s="114" t="s">
        <v>406</v>
      </c>
      <c r="D250" s="115"/>
      <c r="E250" s="115"/>
      <c r="F250" s="123"/>
    </row>
    <row r="251" spans="1:6" ht="18.75" customHeight="1">
      <c r="A251" s="9"/>
      <c r="B251" s="9"/>
      <c r="C251" s="15" t="s">
        <v>407</v>
      </c>
      <c r="D251" s="16" t="s">
        <v>408</v>
      </c>
      <c r="E251" s="23" t="s">
        <v>13</v>
      </c>
      <c r="F251" s="65">
        <v>0</v>
      </c>
    </row>
    <row r="252" spans="1:6" ht="18.75" customHeight="1">
      <c r="A252" s="9"/>
      <c r="B252" s="9"/>
      <c r="C252" s="15" t="s">
        <v>409</v>
      </c>
      <c r="D252" s="16" t="s">
        <v>410</v>
      </c>
      <c r="E252" s="23" t="s">
        <v>13</v>
      </c>
      <c r="F252" s="65">
        <v>0</v>
      </c>
    </row>
    <row r="253" spans="1:6" ht="18.75" customHeight="1">
      <c r="A253" s="9"/>
      <c r="B253" s="9"/>
      <c r="C253" s="122" t="s">
        <v>411</v>
      </c>
      <c r="D253" s="122"/>
      <c r="E253" s="122"/>
      <c r="F253" s="122"/>
    </row>
    <row r="254" spans="1:6" ht="18.75" customHeight="1">
      <c r="A254" s="9"/>
      <c r="B254" s="9"/>
      <c r="C254" s="69" t="s">
        <v>412</v>
      </c>
      <c r="D254" s="70" t="s">
        <v>413</v>
      </c>
      <c r="E254" s="71" t="s">
        <v>14</v>
      </c>
      <c r="F254" s="65">
        <v>0</v>
      </c>
    </row>
    <row r="255" spans="1:6" ht="18.75" customHeight="1">
      <c r="A255" s="9"/>
      <c r="B255" s="9"/>
      <c r="C255" s="69" t="s">
        <v>414</v>
      </c>
      <c r="D255" s="70" t="s">
        <v>415</v>
      </c>
      <c r="E255" s="71" t="s">
        <v>14</v>
      </c>
      <c r="F255" s="65">
        <v>0</v>
      </c>
    </row>
    <row r="256" spans="1:6" ht="18.75" customHeight="1">
      <c r="A256" s="9"/>
      <c r="B256" s="9"/>
      <c r="C256" s="69" t="s">
        <v>416</v>
      </c>
      <c r="D256" s="70" t="s">
        <v>417</v>
      </c>
      <c r="E256" s="71" t="s">
        <v>14</v>
      </c>
      <c r="F256" s="65">
        <v>0</v>
      </c>
    </row>
    <row r="257" spans="1:6" ht="18.75" customHeight="1">
      <c r="A257" s="9"/>
      <c r="B257" s="9"/>
      <c r="C257" s="122" t="s">
        <v>418</v>
      </c>
      <c r="D257" s="122"/>
      <c r="E257" s="122"/>
      <c r="F257" s="122"/>
    </row>
    <row r="258" spans="1:6" ht="18.75" customHeight="1">
      <c r="A258" s="9"/>
      <c r="B258" s="9"/>
      <c r="C258" s="15">
        <v>454</v>
      </c>
      <c r="D258" s="16" t="s">
        <v>419</v>
      </c>
      <c r="E258" s="23" t="s">
        <v>13</v>
      </c>
      <c r="F258" s="65">
        <v>0</v>
      </c>
    </row>
    <row r="259" spans="1:6" ht="18.75" customHeight="1">
      <c r="A259" s="9"/>
      <c r="B259" s="9"/>
      <c r="C259" s="15">
        <v>455</v>
      </c>
      <c r="D259" s="16" t="s">
        <v>420</v>
      </c>
      <c r="E259" s="23" t="s">
        <v>13</v>
      </c>
      <c r="F259" s="65">
        <v>0</v>
      </c>
    </row>
    <row r="260" spans="1:6" ht="18.75" customHeight="1">
      <c r="A260" s="9"/>
      <c r="B260" s="9"/>
      <c r="C260" s="15">
        <v>456</v>
      </c>
      <c r="D260" s="16" t="s">
        <v>421</v>
      </c>
      <c r="E260" s="23" t="s">
        <v>13</v>
      </c>
      <c r="F260" s="65">
        <v>0</v>
      </c>
    </row>
    <row r="261" spans="1:6" ht="18.75" customHeight="1">
      <c r="A261" s="9"/>
      <c r="B261" s="9"/>
      <c r="C261" s="15">
        <v>457</v>
      </c>
      <c r="D261" s="16" t="s">
        <v>422</v>
      </c>
      <c r="E261" s="23" t="s">
        <v>13</v>
      </c>
      <c r="F261" s="65">
        <v>0</v>
      </c>
    </row>
    <row r="262" spans="1:6" ht="18.75" customHeight="1">
      <c r="A262" s="9"/>
      <c r="B262" s="9"/>
      <c r="C262" s="15">
        <v>458</v>
      </c>
      <c r="D262" s="16" t="s">
        <v>40</v>
      </c>
      <c r="E262" s="23" t="s">
        <v>13</v>
      </c>
      <c r="F262" s="65">
        <v>0</v>
      </c>
    </row>
    <row r="263" spans="1:6" ht="18.75" customHeight="1">
      <c r="A263" s="9"/>
      <c r="B263" s="9"/>
      <c r="C263" s="15">
        <v>459</v>
      </c>
      <c r="D263" s="16" t="s">
        <v>41</v>
      </c>
      <c r="E263" s="23" t="s">
        <v>13</v>
      </c>
      <c r="F263" s="65">
        <v>0</v>
      </c>
    </row>
    <row r="264" spans="1:6" ht="18.75" customHeight="1">
      <c r="A264" s="9"/>
      <c r="B264" s="9"/>
      <c r="C264" s="15">
        <v>460</v>
      </c>
      <c r="D264" s="16" t="s">
        <v>423</v>
      </c>
      <c r="E264" s="23" t="s">
        <v>13</v>
      </c>
      <c r="F264" s="65">
        <v>0</v>
      </c>
    </row>
    <row r="265" spans="1:6" ht="18.75" customHeight="1">
      <c r="A265" s="9"/>
      <c r="B265" s="9"/>
      <c r="C265" s="15">
        <v>461</v>
      </c>
      <c r="D265" s="16" t="s">
        <v>424</v>
      </c>
      <c r="E265" s="23" t="s">
        <v>13</v>
      </c>
      <c r="F265" s="65">
        <v>0</v>
      </c>
    </row>
    <row r="266" spans="1:6" ht="18.75" customHeight="1">
      <c r="A266" s="9"/>
      <c r="B266" s="9"/>
      <c r="C266" s="15">
        <v>462</v>
      </c>
      <c r="D266" s="16" t="s">
        <v>425</v>
      </c>
      <c r="E266" s="23" t="s">
        <v>13</v>
      </c>
      <c r="F266" s="65">
        <v>0</v>
      </c>
    </row>
    <row r="267" spans="1:6" ht="18.75" customHeight="1">
      <c r="A267" s="9"/>
      <c r="B267" s="9"/>
      <c r="C267" s="15">
        <v>463</v>
      </c>
      <c r="D267" s="16" t="s">
        <v>42</v>
      </c>
      <c r="E267" s="23" t="s">
        <v>13</v>
      </c>
      <c r="F267" s="65">
        <v>0</v>
      </c>
    </row>
    <row r="268" spans="1:6" ht="18.75" customHeight="1">
      <c r="A268" s="9"/>
      <c r="B268" s="9"/>
      <c r="C268" s="15">
        <v>464</v>
      </c>
      <c r="D268" s="16" t="s">
        <v>426</v>
      </c>
      <c r="E268" s="23" t="s">
        <v>13</v>
      </c>
      <c r="F268" s="65">
        <v>0</v>
      </c>
    </row>
    <row r="269" spans="1:6" ht="18.75" customHeight="1">
      <c r="A269" s="9"/>
      <c r="B269" s="9"/>
      <c r="C269" s="15">
        <v>465</v>
      </c>
      <c r="D269" s="16" t="s">
        <v>427</v>
      </c>
      <c r="E269" s="23" t="s">
        <v>13</v>
      </c>
      <c r="F269" s="65">
        <v>0</v>
      </c>
    </row>
    <row r="270" spans="1:6" ht="18.75" customHeight="1">
      <c r="A270" s="9"/>
      <c r="B270" s="9"/>
      <c r="C270" s="15">
        <v>466</v>
      </c>
      <c r="D270" s="16" t="s">
        <v>428</v>
      </c>
      <c r="E270" s="23" t="s">
        <v>13</v>
      </c>
      <c r="F270" s="65">
        <v>0</v>
      </c>
    </row>
    <row r="271" spans="1:6" ht="18.75" customHeight="1">
      <c r="A271" s="9"/>
      <c r="B271" s="9"/>
      <c r="C271" s="68">
        <v>467</v>
      </c>
      <c r="D271" s="16" t="s">
        <v>43</v>
      </c>
      <c r="E271" s="23" t="s">
        <v>13</v>
      </c>
      <c r="F271" s="65">
        <v>0</v>
      </c>
    </row>
    <row r="272" spans="1:6" ht="18.75" customHeight="1">
      <c r="A272" s="9"/>
      <c r="B272" s="9"/>
      <c r="C272" s="15">
        <v>468</v>
      </c>
      <c r="D272" s="67" t="s">
        <v>44</v>
      </c>
      <c r="E272" s="23" t="s">
        <v>13</v>
      </c>
      <c r="F272" s="65">
        <v>0</v>
      </c>
    </row>
    <row r="273" spans="1:6" ht="18.75" customHeight="1">
      <c r="A273" s="9"/>
      <c r="B273" s="9"/>
      <c r="C273" s="114" t="s">
        <v>429</v>
      </c>
      <c r="D273" s="115"/>
      <c r="E273" s="115"/>
      <c r="F273" s="115"/>
    </row>
    <row r="274" spans="1:6" ht="18.75" customHeight="1">
      <c r="A274" s="9"/>
      <c r="B274" s="9"/>
      <c r="C274" s="55">
        <v>471</v>
      </c>
      <c r="D274" s="16" t="s">
        <v>45</v>
      </c>
      <c r="E274" s="23" t="s">
        <v>14</v>
      </c>
      <c r="F274" s="65">
        <v>0</v>
      </c>
    </row>
    <row r="275" spans="1:6" ht="18.75" customHeight="1">
      <c r="A275" s="9"/>
      <c r="B275" s="9"/>
      <c r="C275" s="15">
        <v>472</v>
      </c>
      <c r="D275" s="16" t="s">
        <v>430</v>
      </c>
      <c r="E275" s="23" t="s">
        <v>14</v>
      </c>
      <c r="F275" s="65">
        <v>0</v>
      </c>
    </row>
    <row r="276" spans="1:6" ht="18.75" customHeight="1">
      <c r="A276" s="9"/>
      <c r="B276" s="9"/>
      <c r="C276" s="15">
        <v>473</v>
      </c>
      <c r="D276" s="16" t="s">
        <v>431</v>
      </c>
      <c r="E276" s="23" t="s">
        <v>13</v>
      </c>
      <c r="F276" s="65">
        <v>0</v>
      </c>
    </row>
    <row r="277" spans="1:6" ht="18.75" customHeight="1">
      <c r="A277" s="9"/>
      <c r="B277" s="9"/>
      <c r="C277" s="114" t="s">
        <v>432</v>
      </c>
      <c r="D277" s="115"/>
      <c r="E277" s="115"/>
      <c r="F277" s="115"/>
    </row>
    <row r="278" spans="1:6" ht="18.75" customHeight="1">
      <c r="A278" s="9"/>
      <c r="B278" s="9"/>
      <c r="C278" s="15" t="s">
        <v>433</v>
      </c>
      <c r="D278" s="16" t="s">
        <v>434</v>
      </c>
      <c r="E278" s="23" t="s">
        <v>14</v>
      </c>
      <c r="F278" s="65">
        <v>0</v>
      </c>
    </row>
    <row r="279" spans="1:6" ht="18.75" customHeight="1">
      <c r="A279" s="9"/>
      <c r="B279" s="9"/>
      <c r="C279" s="15" t="s">
        <v>435</v>
      </c>
      <c r="D279" s="16" t="s">
        <v>436</v>
      </c>
      <c r="E279" s="23" t="s">
        <v>14</v>
      </c>
      <c r="F279" s="65">
        <v>0</v>
      </c>
    </row>
    <row r="280" spans="1:6" ht="18.75" customHeight="1">
      <c r="A280" s="9"/>
      <c r="B280" s="9"/>
      <c r="C280" s="15" t="s">
        <v>437</v>
      </c>
      <c r="D280" s="16" t="s">
        <v>438</v>
      </c>
      <c r="E280" s="23" t="s">
        <v>14</v>
      </c>
      <c r="F280" s="65">
        <v>0</v>
      </c>
    </row>
    <row r="281" spans="1:6" ht="18.75" customHeight="1">
      <c r="A281" s="9"/>
      <c r="B281" s="9"/>
      <c r="C281" s="15" t="s">
        <v>439</v>
      </c>
      <c r="D281" s="16" t="s">
        <v>440</v>
      </c>
      <c r="E281" s="23" t="s">
        <v>14</v>
      </c>
      <c r="F281" s="65">
        <v>0</v>
      </c>
    </row>
    <row r="282" spans="1:6" ht="18.75" customHeight="1">
      <c r="A282" s="9"/>
      <c r="B282" s="9"/>
      <c r="C282" s="114" t="s">
        <v>441</v>
      </c>
      <c r="D282" s="115"/>
      <c r="E282" s="115"/>
      <c r="F282" s="115"/>
    </row>
    <row r="283" spans="1:6" ht="18.75" customHeight="1">
      <c r="A283" s="57"/>
      <c r="B283" s="57"/>
      <c r="C283" s="58" t="s">
        <v>442</v>
      </c>
      <c r="D283" s="59" t="s">
        <v>443</v>
      </c>
      <c r="E283" s="54" t="s">
        <v>14</v>
      </c>
      <c r="F283" s="65">
        <v>0</v>
      </c>
    </row>
    <row r="284" spans="1:6" ht="18.75" customHeight="1">
      <c r="A284" s="9"/>
      <c r="B284" s="9"/>
      <c r="C284" s="15" t="s">
        <v>444</v>
      </c>
      <c r="D284" s="16" t="s">
        <v>445</v>
      </c>
      <c r="E284" s="23" t="s">
        <v>14</v>
      </c>
      <c r="F284" s="65">
        <v>0</v>
      </c>
    </row>
    <row r="285" spans="1:6" ht="18.75" customHeight="1">
      <c r="A285" s="9"/>
      <c r="B285" s="9"/>
      <c r="C285" s="15" t="s">
        <v>446</v>
      </c>
      <c r="D285" s="16" t="s">
        <v>447</v>
      </c>
      <c r="E285" s="23" t="s">
        <v>14</v>
      </c>
      <c r="F285" s="65">
        <v>0</v>
      </c>
    </row>
    <row r="286" spans="1:6" ht="18.75" customHeight="1">
      <c r="A286" s="9"/>
      <c r="B286" s="9"/>
      <c r="C286" s="15" t="s">
        <v>448</v>
      </c>
      <c r="D286" s="16" t="s">
        <v>449</v>
      </c>
      <c r="E286" s="23" t="s">
        <v>14</v>
      </c>
      <c r="F286" s="65">
        <v>0</v>
      </c>
    </row>
    <row r="287" spans="1:6" ht="18.75" customHeight="1">
      <c r="A287" s="9"/>
      <c r="B287" s="9"/>
      <c r="C287" s="15" t="s">
        <v>450</v>
      </c>
      <c r="D287" s="16" t="s">
        <v>451</v>
      </c>
      <c r="E287" s="23" t="s">
        <v>14</v>
      </c>
      <c r="F287" s="65">
        <v>0</v>
      </c>
    </row>
    <row r="288" spans="1:6" ht="18.75" customHeight="1">
      <c r="A288" s="9"/>
      <c r="B288" s="9"/>
      <c r="C288" s="15">
        <v>482</v>
      </c>
      <c r="D288" s="16" t="s">
        <v>452</v>
      </c>
      <c r="E288" s="23" t="s">
        <v>13</v>
      </c>
      <c r="F288" s="65">
        <v>0</v>
      </c>
    </row>
    <row r="289" spans="1:6" ht="18.75" customHeight="1">
      <c r="A289" s="9"/>
      <c r="B289" s="9"/>
      <c r="C289" s="15">
        <v>483</v>
      </c>
      <c r="D289" s="16" t="s">
        <v>453</v>
      </c>
      <c r="E289" s="23" t="s">
        <v>13</v>
      </c>
      <c r="F289" s="65">
        <v>0</v>
      </c>
    </row>
    <row r="290" spans="1:6" ht="18.75" customHeight="1">
      <c r="A290" s="9"/>
      <c r="B290" s="9"/>
      <c r="C290" s="15">
        <v>484</v>
      </c>
      <c r="D290" s="72" t="s">
        <v>46</v>
      </c>
      <c r="E290" s="23" t="s">
        <v>13</v>
      </c>
      <c r="F290" s="65">
        <v>0</v>
      </c>
    </row>
    <row r="291" spans="1:6" ht="18.75" customHeight="1">
      <c r="A291" s="9"/>
      <c r="B291" s="9"/>
      <c r="C291" s="119" t="s">
        <v>454</v>
      </c>
      <c r="D291" s="119"/>
      <c r="E291" s="119"/>
      <c r="F291" s="119"/>
    </row>
    <row r="292" spans="1:6" ht="18.75" customHeight="1">
      <c r="A292" s="9"/>
      <c r="B292" s="9"/>
      <c r="C292" s="15">
        <v>501</v>
      </c>
      <c r="D292" s="16" t="s">
        <v>47</v>
      </c>
      <c r="E292" s="23" t="s">
        <v>14</v>
      </c>
      <c r="F292" s="65">
        <v>0</v>
      </c>
    </row>
    <row r="293" spans="1:6" ht="18.75" customHeight="1">
      <c r="A293" s="9"/>
      <c r="B293" s="9"/>
      <c r="C293" s="15">
        <v>502</v>
      </c>
      <c r="D293" s="16" t="s">
        <v>455</v>
      </c>
      <c r="E293" s="23" t="s">
        <v>14</v>
      </c>
      <c r="F293" s="65">
        <v>0</v>
      </c>
    </row>
    <row r="294" spans="1:6" ht="18.75" customHeight="1">
      <c r="A294" s="9"/>
      <c r="B294" s="9"/>
      <c r="C294" s="15">
        <v>503</v>
      </c>
      <c r="D294" s="16" t="s">
        <v>456</v>
      </c>
      <c r="E294" s="23" t="s">
        <v>14</v>
      </c>
      <c r="F294" s="65">
        <v>0</v>
      </c>
    </row>
    <row r="295" spans="1:6" ht="18.75" customHeight="1">
      <c r="A295" s="9"/>
      <c r="B295" s="9"/>
      <c r="C295" s="15">
        <v>504</v>
      </c>
      <c r="D295" s="16" t="s">
        <v>457</v>
      </c>
      <c r="E295" s="23" t="s">
        <v>14</v>
      </c>
      <c r="F295" s="65">
        <v>0</v>
      </c>
    </row>
    <row r="296" spans="1:6" ht="18.75" customHeight="1">
      <c r="A296" s="9"/>
      <c r="B296" s="9"/>
      <c r="C296" s="15">
        <v>505</v>
      </c>
      <c r="D296" s="16" t="s">
        <v>458</v>
      </c>
      <c r="E296" s="23" t="s">
        <v>14</v>
      </c>
      <c r="F296" s="65">
        <v>0</v>
      </c>
    </row>
    <row r="297" spans="1:6" ht="18.75" customHeight="1">
      <c r="A297" s="9"/>
      <c r="B297" s="9"/>
      <c r="C297" s="15">
        <v>506</v>
      </c>
      <c r="D297" s="16" t="s">
        <v>459</v>
      </c>
      <c r="E297" s="23" t="s">
        <v>14</v>
      </c>
      <c r="F297" s="65">
        <v>0</v>
      </c>
    </row>
    <row r="298" spans="1:6" ht="18.75" customHeight="1">
      <c r="A298" s="9"/>
      <c r="B298" s="9"/>
      <c r="C298" s="15">
        <v>507</v>
      </c>
      <c r="D298" s="16" t="s">
        <v>460</v>
      </c>
      <c r="E298" s="23" t="s">
        <v>14</v>
      </c>
      <c r="F298" s="65">
        <v>0</v>
      </c>
    </row>
    <row r="299" spans="1:6" ht="18.75" customHeight="1">
      <c r="A299" s="9"/>
      <c r="B299" s="9"/>
      <c r="C299" s="15">
        <v>508</v>
      </c>
      <c r="D299" s="16" t="s">
        <v>461</v>
      </c>
      <c r="E299" s="23" t="s">
        <v>13</v>
      </c>
      <c r="F299" s="65">
        <v>0</v>
      </c>
    </row>
    <row r="300" spans="1:6" ht="18.75" customHeight="1">
      <c r="A300" s="9"/>
      <c r="B300" s="9"/>
      <c r="C300" s="15">
        <v>509</v>
      </c>
      <c r="D300" s="16" t="s">
        <v>462</v>
      </c>
      <c r="E300" s="23" t="s">
        <v>14</v>
      </c>
      <c r="F300" s="65">
        <v>0</v>
      </c>
    </row>
    <row r="301" spans="1:6" ht="18.75" customHeight="1">
      <c r="A301" s="9"/>
      <c r="B301" s="9"/>
      <c r="C301" s="15">
        <v>510</v>
      </c>
      <c r="D301" s="16" t="s">
        <v>463</v>
      </c>
      <c r="E301" s="23" t="s">
        <v>14</v>
      </c>
      <c r="F301" s="65">
        <v>0</v>
      </c>
    </row>
    <row r="302" spans="1:6" ht="18.75" customHeight="1">
      <c r="A302" s="9"/>
      <c r="B302" s="9"/>
      <c r="C302" s="15">
        <v>511</v>
      </c>
      <c r="D302" s="16" t="s">
        <v>464</v>
      </c>
      <c r="E302" s="23" t="s">
        <v>14</v>
      </c>
      <c r="F302" s="65">
        <v>0</v>
      </c>
    </row>
    <row r="303" spans="1:6" ht="18.75" customHeight="1">
      <c r="A303" s="9"/>
      <c r="B303" s="9"/>
      <c r="C303" s="114" t="s">
        <v>465</v>
      </c>
      <c r="D303" s="115"/>
      <c r="E303" s="115"/>
      <c r="F303" s="115"/>
    </row>
    <row r="304" spans="1:6" ht="18.75" customHeight="1">
      <c r="A304" s="9"/>
      <c r="B304" s="9"/>
      <c r="C304" s="15">
        <v>521</v>
      </c>
      <c r="D304" s="16" t="s">
        <v>48</v>
      </c>
      <c r="E304" s="23" t="s">
        <v>29</v>
      </c>
      <c r="F304" s="65">
        <v>0</v>
      </c>
    </row>
    <row r="305" spans="1:6" ht="18.75" customHeight="1">
      <c r="A305" s="9"/>
      <c r="B305" s="9"/>
      <c r="C305" s="15">
        <v>522</v>
      </c>
      <c r="D305" s="16" t="s">
        <v>466</v>
      </c>
      <c r="E305" s="23" t="s">
        <v>13</v>
      </c>
      <c r="F305" s="65">
        <v>0</v>
      </c>
    </row>
    <row r="306" spans="1:6" ht="18.75" customHeight="1">
      <c r="A306" s="9"/>
      <c r="B306" s="9"/>
      <c r="C306" s="15">
        <v>523</v>
      </c>
      <c r="D306" s="16" t="s">
        <v>467</v>
      </c>
      <c r="E306" s="23" t="s">
        <v>13</v>
      </c>
      <c r="F306" s="65">
        <v>0</v>
      </c>
    </row>
    <row r="307" spans="1:6" ht="18.75" customHeight="1">
      <c r="A307" s="9"/>
      <c r="B307" s="9"/>
      <c r="C307" s="15">
        <v>524</v>
      </c>
      <c r="D307" s="16" t="s">
        <v>468</v>
      </c>
      <c r="E307" s="23" t="s">
        <v>14</v>
      </c>
      <c r="F307" s="65">
        <v>0</v>
      </c>
    </row>
    <row r="308" spans="1:6" ht="18.75" customHeight="1">
      <c r="A308" s="9"/>
      <c r="B308" s="9"/>
      <c r="C308" s="15">
        <v>525</v>
      </c>
      <c r="D308" s="16" t="s">
        <v>469</v>
      </c>
      <c r="E308" s="23" t="s">
        <v>14</v>
      </c>
      <c r="F308" s="65">
        <v>0</v>
      </c>
    </row>
    <row r="309" spans="1:6" ht="18.75" customHeight="1">
      <c r="A309" s="9"/>
      <c r="B309" s="9"/>
      <c r="C309" s="15">
        <v>526</v>
      </c>
      <c r="D309" s="16" t="s">
        <v>470</v>
      </c>
      <c r="E309" s="23" t="s">
        <v>14</v>
      </c>
      <c r="F309" s="65">
        <v>0</v>
      </c>
    </row>
    <row r="310" spans="1:6" ht="18.75" customHeight="1">
      <c r="A310" s="9"/>
      <c r="B310" s="9"/>
      <c r="C310" s="15">
        <v>527</v>
      </c>
      <c r="D310" s="16" t="s">
        <v>49</v>
      </c>
      <c r="E310" s="23" t="s">
        <v>13</v>
      </c>
      <c r="F310" s="65">
        <v>0</v>
      </c>
    </row>
    <row r="311" spans="1:6" ht="18.75" customHeight="1">
      <c r="A311" s="9"/>
      <c r="B311" s="9"/>
      <c r="C311" s="15">
        <v>528</v>
      </c>
      <c r="D311" s="16" t="s">
        <v>50</v>
      </c>
      <c r="E311" s="23" t="s">
        <v>14</v>
      </c>
      <c r="F311" s="65">
        <v>0</v>
      </c>
    </row>
    <row r="312" spans="1:6" ht="18.75" customHeight="1">
      <c r="A312" s="9"/>
      <c r="B312" s="9"/>
      <c r="C312" s="114" t="s">
        <v>471</v>
      </c>
      <c r="D312" s="115"/>
      <c r="E312" s="115"/>
      <c r="F312" s="115"/>
    </row>
    <row r="313" spans="1:6" ht="18.75" customHeight="1">
      <c r="A313" s="9"/>
      <c r="B313" s="9"/>
      <c r="C313" s="15">
        <v>531</v>
      </c>
      <c r="D313" s="16" t="s">
        <v>472</v>
      </c>
      <c r="E313" s="23" t="s">
        <v>14</v>
      </c>
      <c r="F313" s="65">
        <v>0</v>
      </c>
    </row>
    <row r="314" spans="1:6" ht="18.75" customHeight="1">
      <c r="A314" s="9"/>
      <c r="B314" s="9"/>
      <c r="C314" s="15">
        <v>532</v>
      </c>
      <c r="D314" s="16" t="s">
        <v>473</v>
      </c>
      <c r="E314" s="23" t="s">
        <v>14</v>
      </c>
      <c r="F314" s="65">
        <v>0</v>
      </c>
    </row>
    <row r="315" spans="1:6" ht="18.75" customHeight="1">
      <c r="A315" s="9"/>
      <c r="B315" s="9"/>
      <c r="C315" s="15">
        <v>533</v>
      </c>
      <c r="D315" s="16" t="s">
        <v>474</v>
      </c>
      <c r="E315" s="23" t="s">
        <v>14</v>
      </c>
      <c r="F315" s="65">
        <v>0</v>
      </c>
    </row>
    <row r="316" spans="1:6" ht="18.75" customHeight="1">
      <c r="A316" s="9"/>
      <c r="B316" s="9"/>
      <c r="C316" s="15">
        <v>534</v>
      </c>
      <c r="D316" s="16" t="s">
        <v>475</v>
      </c>
      <c r="E316" s="23" t="s">
        <v>14</v>
      </c>
      <c r="F316" s="65">
        <v>0</v>
      </c>
    </row>
    <row r="317" spans="1:6" ht="18.75" customHeight="1">
      <c r="A317" s="9"/>
      <c r="B317" s="9"/>
      <c r="C317" s="68">
        <v>541</v>
      </c>
      <c r="D317" s="72" t="s">
        <v>476</v>
      </c>
      <c r="E317" s="23" t="s">
        <v>20</v>
      </c>
      <c r="F317" s="65">
        <v>0</v>
      </c>
    </row>
    <row r="318" spans="1:6" ht="18.75" customHeight="1">
      <c r="A318" s="9"/>
      <c r="B318" s="9"/>
      <c r="C318" s="119" t="s">
        <v>477</v>
      </c>
      <c r="D318" s="119"/>
      <c r="E318" s="119"/>
      <c r="F318" s="119"/>
    </row>
    <row r="319" spans="1:6" ht="18.75" customHeight="1">
      <c r="A319" s="9"/>
      <c r="B319" s="9"/>
      <c r="C319" s="55">
        <v>601</v>
      </c>
      <c r="D319" s="56" t="s">
        <v>51</v>
      </c>
      <c r="E319" s="23" t="s">
        <v>20</v>
      </c>
      <c r="F319" s="65">
        <v>0</v>
      </c>
    </row>
    <row r="320" spans="1:6" ht="18.75" customHeight="1">
      <c r="A320" s="9"/>
      <c r="B320" s="9"/>
      <c r="C320" s="15">
        <v>602</v>
      </c>
      <c r="D320" s="16" t="s">
        <v>52</v>
      </c>
      <c r="E320" s="23" t="s">
        <v>20</v>
      </c>
      <c r="F320" s="65">
        <v>0</v>
      </c>
    </row>
    <row r="321" spans="1:6" ht="18.75" customHeight="1">
      <c r="A321" s="9"/>
      <c r="B321" s="9"/>
      <c r="C321" s="15">
        <v>603</v>
      </c>
      <c r="D321" s="16" t="s">
        <v>478</v>
      </c>
      <c r="E321" s="23" t="s">
        <v>20</v>
      </c>
      <c r="F321" s="65">
        <v>0</v>
      </c>
    </row>
    <row r="322" spans="1:6" ht="18.75" customHeight="1">
      <c r="A322" s="9"/>
      <c r="B322" s="9"/>
      <c r="C322" s="15">
        <v>604</v>
      </c>
      <c r="D322" s="16" t="s">
        <v>53</v>
      </c>
      <c r="E322" s="23" t="s">
        <v>54</v>
      </c>
      <c r="F322" s="65">
        <v>0</v>
      </c>
    </row>
    <row r="323" spans="1:6" ht="18.75" customHeight="1">
      <c r="A323" s="9"/>
      <c r="B323" s="9"/>
      <c r="C323" s="15" t="s">
        <v>479</v>
      </c>
      <c r="D323" s="16" t="s">
        <v>480</v>
      </c>
      <c r="E323" s="23" t="s">
        <v>13</v>
      </c>
      <c r="F323" s="65">
        <v>0</v>
      </c>
    </row>
    <row r="324" spans="1:6" ht="18.75" customHeight="1">
      <c r="A324" s="9"/>
      <c r="B324" s="9"/>
      <c r="C324" s="15" t="s">
        <v>55</v>
      </c>
      <c r="D324" s="16" t="s">
        <v>56</v>
      </c>
      <c r="E324" s="23" t="s">
        <v>14</v>
      </c>
      <c r="F324" s="65">
        <v>0</v>
      </c>
    </row>
    <row r="325" spans="1:6" ht="18.75" customHeight="1">
      <c r="A325" s="9"/>
      <c r="B325" s="9"/>
      <c r="C325" s="15">
        <v>606</v>
      </c>
      <c r="D325" s="16" t="s">
        <v>57</v>
      </c>
      <c r="E325" s="23" t="s">
        <v>38</v>
      </c>
      <c r="F325" s="65">
        <v>0</v>
      </c>
    </row>
    <row r="326" spans="1:6" ht="18.75" customHeight="1">
      <c r="A326" s="9"/>
      <c r="B326" s="9"/>
      <c r="C326" s="15">
        <v>607</v>
      </c>
      <c r="D326" s="63" t="s">
        <v>481</v>
      </c>
      <c r="E326" s="34" t="s">
        <v>38</v>
      </c>
      <c r="F326" s="65">
        <v>0</v>
      </c>
    </row>
    <row r="327" spans="1:6" ht="18.75" customHeight="1">
      <c r="A327" s="9"/>
      <c r="B327" s="9"/>
      <c r="C327" s="114" t="s">
        <v>482</v>
      </c>
      <c r="D327" s="115"/>
      <c r="E327" s="115"/>
      <c r="F327" s="115"/>
    </row>
    <row r="328" spans="1:6" ht="18.75" customHeight="1">
      <c r="A328" s="9"/>
      <c r="B328" s="9"/>
      <c r="C328" s="15" t="s">
        <v>483</v>
      </c>
      <c r="D328" s="63" t="s">
        <v>484</v>
      </c>
      <c r="E328" s="34" t="s">
        <v>14</v>
      </c>
      <c r="F328" s="65">
        <v>0</v>
      </c>
    </row>
    <row r="329" spans="1:6" ht="18.75" customHeight="1">
      <c r="A329" s="9"/>
      <c r="B329" s="9"/>
      <c r="C329" s="15" t="s">
        <v>485</v>
      </c>
      <c r="D329" s="63" t="s">
        <v>486</v>
      </c>
      <c r="E329" s="34" t="s">
        <v>13</v>
      </c>
      <c r="F329" s="65">
        <v>0</v>
      </c>
    </row>
    <row r="330" spans="1:6" ht="18.75" customHeight="1">
      <c r="A330" s="9"/>
      <c r="B330" s="9"/>
      <c r="C330" s="114" t="s">
        <v>487</v>
      </c>
      <c r="D330" s="115"/>
      <c r="E330" s="115"/>
      <c r="F330" s="115"/>
    </row>
    <row r="331" spans="1:6" ht="18.75" customHeight="1">
      <c r="A331" s="9"/>
      <c r="B331" s="9"/>
      <c r="C331" s="15" t="s">
        <v>488</v>
      </c>
      <c r="D331" s="73" t="s">
        <v>489</v>
      </c>
      <c r="E331" s="23" t="s">
        <v>14</v>
      </c>
      <c r="F331" s="65">
        <v>0</v>
      </c>
    </row>
    <row r="332" spans="1:6" ht="18.75" customHeight="1">
      <c r="A332" s="9"/>
      <c r="B332" s="9"/>
      <c r="C332" s="15" t="s">
        <v>490</v>
      </c>
      <c r="D332" s="73" t="s">
        <v>491</v>
      </c>
      <c r="E332" s="23" t="s">
        <v>14</v>
      </c>
      <c r="F332" s="65">
        <v>0</v>
      </c>
    </row>
    <row r="333" spans="1:6" ht="18.75" customHeight="1">
      <c r="A333" s="9"/>
      <c r="B333" s="9"/>
      <c r="C333" s="15" t="s">
        <v>492</v>
      </c>
      <c r="D333" s="73" t="s">
        <v>493</v>
      </c>
      <c r="E333" s="23" t="s">
        <v>14</v>
      </c>
      <c r="F333" s="65">
        <v>0</v>
      </c>
    </row>
    <row r="334" spans="1:6" ht="18.75" customHeight="1">
      <c r="A334" s="9"/>
      <c r="B334" s="9"/>
      <c r="C334" s="15" t="s">
        <v>494</v>
      </c>
      <c r="D334" s="73" t="s">
        <v>495</v>
      </c>
      <c r="E334" s="23" t="s">
        <v>14</v>
      </c>
      <c r="F334" s="65">
        <v>0</v>
      </c>
    </row>
    <row r="335" spans="1:6" ht="18.75" customHeight="1">
      <c r="A335" s="9"/>
      <c r="B335" s="9"/>
      <c r="C335" s="15" t="s">
        <v>496</v>
      </c>
      <c r="D335" s="73" t="s">
        <v>497</v>
      </c>
      <c r="E335" s="23" t="s">
        <v>14</v>
      </c>
      <c r="F335" s="65">
        <v>0</v>
      </c>
    </row>
    <row r="336" spans="1:6" ht="18.75" customHeight="1">
      <c r="A336" s="9"/>
      <c r="B336" s="9"/>
      <c r="C336" s="15" t="s">
        <v>498</v>
      </c>
      <c r="D336" s="73" t="s">
        <v>499</v>
      </c>
      <c r="E336" s="23" t="s">
        <v>14</v>
      </c>
      <c r="F336" s="65">
        <v>0</v>
      </c>
    </row>
    <row r="337" spans="1:6" ht="18.75" customHeight="1">
      <c r="A337" s="9"/>
      <c r="B337" s="9"/>
      <c r="C337" s="15" t="s">
        <v>500</v>
      </c>
      <c r="D337" s="73" t="s">
        <v>501</v>
      </c>
      <c r="E337" s="23" t="s">
        <v>14</v>
      </c>
      <c r="F337" s="65">
        <v>0</v>
      </c>
    </row>
    <row r="338" spans="1:6" ht="18.75" customHeight="1">
      <c r="A338" s="9"/>
      <c r="B338" s="9"/>
      <c r="C338" s="114" t="s">
        <v>502</v>
      </c>
      <c r="D338" s="115"/>
      <c r="E338" s="115"/>
      <c r="F338" s="115"/>
    </row>
    <row r="339" spans="1:6" ht="18.75" customHeight="1">
      <c r="A339" s="9"/>
      <c r="B339" s="9"/>
      <c r="C339" s="15" t="s">
        <v>503</v>
      </c>
      <c r="D339" s="16" t="s">
        <v>504</v>
      </c>
      <c r="E339" s="23" t="s">
        <v>14</v>
      </c>
      <c r="F339" s="65">
        <v>0</v>
      </c>
    </row>
    <row r="340" spans="1:6" ht="18.75" customHeight="1">
      <c r="A340" s="9"/>
      <c r="B340" s="9"/>
      <c r="C340" s="15" t="s">
        <v>505</v>
      </c>
      <c r="D340" s="16" t="s">
        <v>506</v>
      </c>
      <c r="E340" s="23" t="s">
        <v>14</v>
      </c>
      <c r="F340" s="65">
        <v>0</v>
      </c>
    </row>
    <row r="341" spans="1:6" ht="18.75" customHeight="1">
      <c r="A341" s="9"/>
      <c r="B341" s="9"/>
      <c r="C341" s="15" t="s">
        <v>507</v>
      </c>
      <c r="D341" s="16" t="s">
        <v>59</v>
      </c>
      <c r="E341" s="23" t="s">
        <v>14</v>
      </c>
      <c r="F341" s="65">
        <v>0</v>
      </c>
    </row>
    <row r="342" spans="1:6" ht="18.75" customHeight="1">
      <c r="A342" s="9"/>
      <c r="B342" s="9"/>
      <c r="C342" s="114" t="s">
        <v>508</v>
      </c>
      <c r="D342" s="115"/>
      <c r="E342" s="115"/>
      <c r="F342" s="115"/>
    </row>
    <row r="343" spans="1:6" ht="18.75" customHeight="1">
      <c r="A343" s="9"/>
      <c r="B343" s="9"/>
      <c r="C343" s="15" t="s">
        <v>509</v>
      </c>
      <c r="D343" s="16" t="s">
        <v>510</v>
      </c>
      <c r="E343" s="23" t="s">
        <v>14</v>
      </c>
      <c r="F343" s="65">
        <v>0</v>
      </c>
    </row>
    <row r="344" spans="1:6" ht="18.75" customHeight="1">
      <c r="A344" s="9"/>
      <c r="B344" s="9"/>
      <c r="C344" s="114" t="s">
        <v>530</v>
      </c>
      <c r="D344" s="115"/>
      <c r="E344" s="115"/>
      <c r="F344" s="115"/>
    </row>
    <row r="345" spans="1:6" ht="18.75" customHeight="1">
      <c r="A345" s="9"/>
      <c r="B345" s="9"/>
      <c r="C345" s="15" t="s">
        <v>511</v>
      </c>
      <c r="D345" s="16" t="s">
        <v>512</v>
      </c>
      <c r="E345" s="23" t="s">
        <v>13</v>
      </c>
      <c r="F345" s="65">
        <v>0</v>
      </c>
    </row>
    <row r="346" spans="1:6" ht="18.75" customHeight="1">
      <c r="A346" s="9"/>
      <c r="B346" s="9"/>
      <c r="C346" s="15" t="s">
        <v>85</v>
      </c>
      <c r="D346" s="16" t="s">
        <v>60</v>
      </c>
      <c r="E346" s="23" t="s">
        <v>13</v>
      </c>
      <c r="F346" s="65">
        <v>0</v>
      </c>
    </row>
    <row r="347" spans="1:6" ht="18.75" customHeight="1">
      <c r="A347" s="9"/>
      <c r="B347" s="9"/>
      <c r="C347" s="15" t="s">
        <v>513</v>
      </c>
      <c r="D347" s="16" t="s">
        <v>514</v>
      </c>
      <c r="E347" s="23" t="s">
        <v>13</v>
      </c>
      <c r="F347" s="65">
        <v>0</v>
      </c>
    </row>
    <row r="348" spans="1:6" ht="18.75" customHeight="1">
      <c r="A348" s="9"/>
      <c r="B348" s="9"/>
      <c r="C348" s="15">
        <v>621</v>
      </c>
      <c r="D348" s="16" t="s">
        <v>515</v>
      </c>
      <c r="E348" s="23" t="s">
        <v>14</v>
      </c>
      <c r="F348" s="65">
        <v>0</v>
      </c>
    </row>
    <row r="349" spans="1:6" ht="18.75" customHeight="1">
      <c r="A349" s="9"/>
      <c r="B349" s="9"/>
      <c r="C349" s="15">
        <v>622</v>
      </c>
      <c r="D349" s="16" t="s">
        <v>61</v>
      </c>
      <c r="E349" s="23" t="s">
        <v>14</v>
      </c>
      <c r="F349" s="65">
        <v>0</v>
      </c>
    </row>
    <row r="350" spans="1:6" ht="18.75" customHeight="1">
      <c r="A350" s="9"/>
      <c r="B350" s="9"/>
      <c r="C350" s="15">
        <v>623</v>
      </c>
      <c r="D350" s="16" t="s">
        <v>516</v>
      </c>
      <c r="E350" s="23" t="s">
        <v>14</v>
      </c>
      <c r="F350" s="65">
        <v>0</v>
      </c>
    </row>
    <row r="351" spans="1:6" ht="18.75" customHeight="1">
      <c r="A351" s="9"/>
      <c r="B351" s="9"/>
      <c r="C351" s="15">
        <v>624</v>
      </c>
      <c r="D351" s="16" t="s">
        <v>517</v>
      </c>
      <c r="E351" s="23" t="s">
        <v>38</v>
      </c>
      <c r="F351" s="65">
        <v>0</v>
      </c>
    </row>
    <row r="352" spans="1:6" ht="18.75" customHeight="1">
      <c r="A352" s="9"/>
      <c r="B352" s="9"/>
      <c r="C352" s="15">
        <v>625</v>
      </c>
      <c r="D352" s="16" t="s">
        <v>518</v>
      </c>
      <c r="E352" s="23" t="s">
        <v>38</v>
      </c>
      <c r="F352" s="65">
        <v>0</v>
      </c>
    </row>
    <row r="353" spans="1:6" ht="18.75" customHeight="1">
      <c r="A353" s="9"/>
      <c r="B353" s="9"/>
      <c r="C353" s="15">
        <v>626</v>
      </c>
      <c r="D353" s="16" t="s">
        <v>519</v>
      </c>
      <c r="E353" s="23" t="s">
        <v>38</v>
      </c>
      <c r="F353" s="65">
        <v>0</v>
      </c>
    </row>
    <row r="354" spans="1:6" ht="18.75" customHeight="1">
      <c r="A354" s="9"/>
      <c r="B354" s="9"/>
      <c r="C354" s="114" t="s">
        <v>520</v>
      </c>
      <c r="D354" s="115"/>
      <c r="E354" s="115"/>
      <c r="F354" s="115"/>
    </row>
    <row r="355" spans="1:6" ht="18.75" customHeight="1">
      <c r="A355" s="9"/>
      <c r="B355" s="9"/>
      <c r="C355" s="47" t="s">
        <v>521</v>
      </c>
      <c r="D355" s="63" t="s">
        <v>62</v>
      </c>
      <c r="E355" s="46" t="s">
        <v>38</v>
      </c>
      <c r="F355" s="74">
        <v>0</v>
      </c>
    </row>
    <row r="356" spans="1:6" ht="18.75" customHeight="1">
      <c r="A356" s="9"/>
      <c r="B356" s="9"/>
      <c r="C356" s="47" t="s">
        <v>522</v>
      </c>
      <c r="D356" s="63" t="s">
        <v>63</v>
      </c>
      <c r="E356" s="34" t="s">
        <v>14</v>
      </c>
      <c r="F356" s="74">
        <v>0</v>
      </c>
    </row>
    <row r="357" spans="1:6" ht="18.75" customHeight="1">
      <c r="A357" s="9"/>
      <c r="B357" s="9"/>
      <c r="C357" s="119" t="s">
        <v>523</v>
      </c>
      <c r="D357" s="119"/>
      <c r="E357" s="119"/>
      <c r="F357" s="119"/>
    </row>
    <row r="358" spans="1:6" ht="18.75" customHeight="1">
      <c r="A358" s="9"/>
      <c r="B358" s="9"/>
      <c r="C358" s="15">
        <v>701</v>
      </c>
      <c r="D358" s="16" t="s">
        <v>64</v>
      </c>
      <c r="E358" s="23" t="s">
        <v>65</v>
      </c>
      <c r="F358" s="75">
        <v>0</v>
      </c>
    </row>
    <row r="359" spans="1:6" ht="18.75" customHeight="1">
      <c r="A359" s="9"/>
      <c r="B359" s="9"/>
      <c r="C359" s="15">
        <v>702</v>
      </c>
      <c r="D359" s="76" t="s">
        <v>524</v>
      </c>
      <c r="E359" s="23" t="s">
        <v>65</v>
      </c>
      <c r="F359" s="75">
        <v>0</v>
      </c>
    </row>
  </sheetData>
  <mergeCells count="56">
    <mergeCell ref="C338:F338"/>
    <mergeCell ref="C342:F342"/>
    <mergeCell ref="C344:F344"/>
    <mergeCell ref="C354:F354"/>
    <mergeCell ref="C357:F357"/>
    <mergeCell ref="C330:F330"/>
    <mergeCell ref="C250:F250"/>
    <mergeCell ref="C253:F253"/>
    <mergeCell ref="C257:F257"/>
    <mergeCell ref="C273:F273"/>
    <mergeCell ref="C277:F277"/>
    <mergeCell ref="C282:F282"/>
    <mergeCell ref="C291:F291"/>
    <mergeCell ref="C303:F303"/>
    <mergeCell ref="C312:F312"/>
    <mergeCell ref="C318:F318"/>
    <mergeCell ref="C327:F327"/>
    <mergeCell ref="C246:F246"/>
    <mergeCell ref="C167:F167"/>
    <mergeCell ref="C168:F168"/>
    <mergeCell ref="C190:F190"/>
    <mergeCell ref="C199:F199"/>
    <mergeCell ref="C203:F203"/>
    <mergeCell ref="C173:F173"/>
    <mergeCell ref="C178:F178"/>
    <mergeCell ref="C181:F181"/>
    <mergeCell ref="C216:F216"/>
    <mergeCell ref="C220:F220"/>
    <mergeCell ref="C224:F224"/>
    <mergeCell ref="C238:F238"/>
    <mergeCell ref="C242:F242"/>
    <mergeCell ref="C159:F159"/>
    <mergeCell ref="C59:F59"/>
    <mergeCell ref="C63:F63"/>
    <mergeCell ref="C70:F70"/>
    <mergeCell ref="C76:F76"/>
    <mergeCell ref="C79:F79"/>
    <mergeCell ref="C94:F94"/>
    <mergeCell ref="C103:F103"/>
    <mergeCell ref="C98:F98"/>
    <mergeCell ref="C129:F129"/>
    <mergeCell ref="C130:F130"/>
    <mergeCell ref="C137:F137"/>
    <mergeCell ref="C148:F148"/>
    <mergeCell ref="C52:F52"/>
    <mergeCell ref="D1:F1"/>
    <mergeCell ref="C5:F5"/>
    <mergeCell ref="C6:F6"/>
    <mergeCell ref="C8:F8"/>
    <mergeCell ref="C11:F11"/>
    <mergeCell ref="C12:F12"/>
    <mergeCell ref="C17:F17"/>
    <mergeCell ref="C22:F22"/>
    <mergeCell ref="C26:F26"/>
    <mergeCell ref="C39:F39"/>
    <mergeCell ref="C43:F43"/>
  </mergeCells>
  <pageMargins left="0.7" right="0.7" top="0.75" bottom="0.75" header="0.3" footer="0.3"/>
  <pageSetup paperSize="9" scale="6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C59D-63D8-40B0-A0FB-FE58EAC70458}">
  <dimension ref="A1:G75"/>
  <sheetViews>
    <sheetView tabSelected="1" topLeftCell="A49" zoomScale="110" zoomScaleNormal="110" workbookViewId="0">
      <selection activeCell="G71" sqref="G71"/>
    </sheetView>
  </sheetViews>
  <sheetFormatPr baseColWidth="10" defaultColWidth="11.44140625" defaultRowHeight="14.4"/>
  <cols>
    <col min="3" max="3" width="60.5546875" customWidth="1"/>
    <col min="4" max="4" width="7.5546875" customWidth="1"/>
    <col min="6" max="6" width="15.5546875" customWidth="1"/>
    <col min="7" max="7" width="14.33203125" customWidth="1"/>
    <col min="8" max="8" width="17.33203125" customWidth="1"/>
  </cols>
  <sheetData>
    <row r="1" spans="1:7">
      <c r="C1" s="97" t="s">
        <v>0</v>
      </c>
      <c r="D1" s="97"/>
      <c r="E1" s="98"/>
      <c r="F1" s="98"/>
    </row>
    <row r="2" spans="1:7">
      <c r="E2" s="3"/>
    </row>
    <row r="3" spans="1:7">
      <c r="E3" s="3"/>
    </row>
    <row r="4" spans="1:7">
      <c r="E4" s="3"/>
    </row>
    <row r="5" spans="1:7" ht="72.75" customHeight="1">
      <c r="B5" s="99" t="s">
        <v>66</v>
      </c>
      <c r="C5" s="100"/>
      <c r="D5" s="100"/>
      <c r="E5" s="100"/>
      <c r="F5" s="100"/>
      <c r="G5" s="100"/>
    </row>
    <row r="6" spans="1:7" ht="41.25" customHeight="1">
      <c r="B6" s="101" t="s">
        <v>67</v>
      </c>
      <c r="C6" s="102"/>
      <c r="D6" s="102"/>
      <c r="E6" s="102"/>
      <c r="F6" s="102"/>
      <c r="G6" s="102"/>
    </row>
    <row r="7" spans="1:7" ht="17.399999999999999">
      <c r="B7" s="1"/>
      <c r="C7" s="4"/>
      <c r="D7" s="4"/>
      <c r="E7" s="4"/>
      <c r="F7" s="4"/>
      <c r="G7" s="4"/>
    </row>
    <row r="8" spans="1:7">
      <c r="B8" s="103" t="s">
        <v>68</v>
      </c>
      <c r="C8" s="103"/>
      <c r="D8" s="103"/>
      <c r="E8" s="103"/>
      <c r="F8" s="103"/>
      <c r="G8" s="103"/>
    </row>
    <row r="9" spans="1:7" ht="15" thickBot="1">
      <c r="E9" s="3"/>
    </row>
    <row r="10" spans="1:7" ht="15.6">
      <c r="B10" s="6" t="s">
        <v>1</v>
      </c>
      <c r="C10" s="7" t="s">
        <v>2</v>
      </c>
      <c r="D10" s="7" t="s">
        <v>3</v>
      </c>
      <c r="E10" s="7" t="s">
        <v>69</v>
      </c>
      <c r="F10" s="7" t="s">
        <v>4</v>
      </c>
      <c r="G10" s="8" t="s">
        <v>70</v>
      </c>
    </row>
    <row r="11" spans="1:7" ht="15.75" customHeight="1">
      <c r="A11" s="2"/>
      <c r="B11" s="104" t="s">
        <v>5</v>
      </c>
      <c r="C11" s="105"/>
      <c r="D11" s="105"/>
      <c r="E11" s="105"/>
      <c r="F11" s="105"/>
      <c r="G11" s="106"/>
    </row>
    <row r="12" spans="1:7" s="9" customFormat="1" ht="15.6">
      <c r="A12" s="19"/>
      <c r="B12" s="32" t="s">
        <v>6</v>
      </c>
      <c r="C12" s="33" t="s">
        <v>7</v>
      </c>
      <c r="D12" s="48" t="s">
        <v>8</v>
      </c>
      <c r="E12" s="48">
        <v>12</v>
      </c>
      <c r="F12" s="12">
        <f>[1]BPP!F14</f>
        <v>0</v>
      </c>
      <c r="G12" s="12">
        <f>E12*F12</f>
        <v>0</v>
      </c>
    </row>
    <row r="13" spans="1:7" ht="15.6">
      <c r="A13" s="2"/>
      <c r="B13" s="35">
        <v>103</v>
      </c>
      <c r="C13" s="36" t="s">
        <v>9</v>
      </c>
      <c r="D13" s="23" t="s">
        <v>10</v>
      </c>
      <c r="E13" s="23">
        <v>2</v>
      </c>
      <c r="F13" s="12">
        <f>[1]BPP!F16</f>
        <v>0</v>
      </c>
      <c r="G13" s="12">
        <f t="shared" ref="G13:G22" si="0">E13*F13</f>
        <v>0</v>
      </c>
    </row>
    <row r="14" spans="1:7" ht="15.6">
      <c r="A14" s="2"/>
      <c r="B14" s="35" t="s">
        <v>11</v>
      </c>
      <c r="C14" s="36" t="s">
        <v>12</v>
      </c>
      <c r="D14" s="23" t="s">
        <v>13</v>
      </c>
      <c r="E14" s="23">
        <v>80</v>
      </c>
      <c r="F14" s="12">
        <f>[1]BPP!F19</f>
        <v>0</v>
      </c>
      <c r="G14" s="12">
        <f t="shared" si="0"/>
        <v>0</v>
      </c>
    </row>
    <row r="15" spans="1:7" ht="15.6">
      <c r="A15" s="2"/>
      <c r="B15" s="35">
        <v>111</v>
      </c>
      <c r="C15" s="36" t="s">
        <v>17</v>
      </c>
      <c r="D15" s="34" t="s">
        <v>14</v>
      </c>
      <c r="E15" s="23">
        <v>3</v>
      </c>
      <c r="F15" s="12">
        <f>[1]BPP!F20</f>
        <v>0</v>
      </c>
      <c r="G15" s="12">
        <f t="shared" si="0"/>
        <v>0</v>
      </c>
    </row>
    <row r="16" spans="1:7" ht="15.6">
      <c r="A16" s="2"/>
      <c r="B16" s="35">
        <v>116</v>
      </c>
      <c r="C16" s="36" t="s">
        <v>18</v>
      </c>
      <c r="D16" s="34" t="s">
        <v>14</v>
      </c>
      <c r="E16" s="23">
        <v>7</v>
      </c>
      <c r="F16" s="12">
        <f>[1]BPP!F21</f>
        <v>0</v>
      </c>
      <c r="G16" s="12">
        <f t="shared" si="0"/>
        <v>0</v>
      </c>
    </row>
    <row r="17" spans="1:7" ht="15.6">
      <c r="A17" s="2"/>
      <c r="B17" s="47">
        <v>117</v>
      </c>
      <c r="C17" s="50" t="s">
        <v>19</v>
      </c>
      <c r="D17" s="34" t="s">
        <v>20</v>
      </c>
      <c r="E17" s="23">
        <v>50</v>
      </c>
      <c r="F17" s="12">
        <f>[1]BPP!F22</f>
        <v>0</v>
      </c>
      <c r="G17" s="12">
        <f t="shared" si="0"/>
        <v>0</v>
      </c>
    </row>
    <row r="18" spans="1:7" ht="15.6">
      <c r="A18" s="2"/>
      <c r="B18" s="47">
        <v>119</v>
      </c>
      <c r="C18" s="50" t="s">
        <v>119</v>
      </c>
      <c r="D18" s="34" t="s">
        <v>13</v>
      </c>
      <c r="E18" s="23">
        <v>11</v>
      </c>
      <c r="F18" s="12">
        <f>BPP!F37</f>
        <v>0</v>
      </c>
      <c r="G18" s="12">
        <f>E18*F18</f>
        <v>0</v>
      </c>
    </row>
    <row r="19" spans="1:7" ht="15.6">
      <c r="A19" s="2"/>
      <c r="B19" s="47">
        <v>120</v>
      </c>
      <c r="C19" s="50" t="s">
        <v>120</v>
      </c>
      <c r="D19" s="34" t="s">
        <v>13</v>
      </c>
      <c r="E19" s="23">
        <v>11</v>
      </c>
      <c r="F19" s="12">
        <f>BPP!F38</f>
        <v>0</v>
      </c>
      <c r="G19" s="12">
        <f>F19*E19</f>
        <v>0</v>
      </c>
    </row>
    <row r="20" spans="1:7" ht="15.6">
      <c r="A20" s="2"/>
      <c r="B20" s="35" t="s">
        <v>21</v>
      </c>
      <c r="C20" s="36" t="s">
        <v>22</v>
      </c>
      <c r="D20" s="34" t="s">
        <v>14</v>
      </c>
      <c r="E20" s="23">
        <v>1</v>
      </c>
      <c r="F20" s="12">
        <f>[1]BPP!F23</f>
        <v>0</v>
      </c>
      <c r="G20" s="12">
        <f t="shared" si="0"/>
        <v>0</v>
      </c>
    </row>
    <row r="21" spans="1:7" ht="15.6">
      <c r="A21" s="2"/>
      <c r="B21" s="47">
        <v>124</v>
      </c>
      <c r="C21" s="50" t="s">
        <v>134</v>
      </c>
      <c r="D21" s="34" t="s">
        <v>14</v>
      </c>
      <c r="E21" s="23">
        <v>1</v>
      </c>
      <c r="F21" s="12">
        <f>BPP!F48</f>
        <v>0</v>
      </c>
      <c r="G21" s="12">
        <f>E21*F21</f>
        <v>0</v>
      </c>
    </row>
    <row r="22" spans="1:7" ht="15.6">
      <c r="B22" s="13">
        <v>176</v>
      </c>
      <c r="C22" s="22" t="s">
        <v>525</v>
      </c>
      <c r="D22" s="34" t="s">
        <v>10</v>
      </c>
      <c r="E22" s="23">
        <v>2</v>
      </c>
      <c r="F22" s="12">
        <f>[1]BPP!F85</f>
        <v>0</v>
      </c>
      <c r="G22" s="12">
        <f t="shared" si="0"/>
        <v>0</v>
      </c>
    </row>
    <row r="23" spans="1:7" ht="15.6">
      <c r="B23" s="107" t="s">
        <v>71</v>
      </c>
      <c r="C23" s="108"/>
      <c r="D23" s="109">
        <f>SUM(G12:G22)</f>
        <v>0</v>
      </c>
      <c r="E23" s="110"/>
      <c r="F23" s="110"/>
      <c r="G23" s="111"/>
    </row>
    <row r="24" spans="1:7" ht="15.75" customHeight="1">
      <c r="B24" s="87" t="s">
        <v>72</v>
      </c>
      <c r="C24" s="88"/>
      <c r="D24" s="88"/>
      <c r="E24" s="88"/>
      <c r="F24" s="88"/>
      <c r="G24" s="89"/>
    </row>
    <row r="25" spans="1:7" ht="15.75" customHeight="1">
      <c r="B25" s="55">
        <v>201</v>
      </c>
      <c r="C25" s="56" t="s">
        <v>26</v>
      </c>
      <c r="D25" s="23" t="s">
        <v>20</v>
      </c>
      <c r="E25" s="23">
        <v>98</v>
      </c>
      <c r="F25" s="43">
        <f>[1]BPP!F95</f>
        <v>0</v>
      </c>
      <c r="G25" s="38">
        <f t="shared" ref="G25:G30" si="1">E25*F25</f>
        <v>0</v>
      </c>
    </row>
    <row r="26" spans="1:7" ht="15.6">
      <c r="B26" s="13">
        <v>210</v>
      </c>
      <c r="C26" s="14" t="s">
        <v>30</v>
      </c>
      <c r="D26" s="23" t="s">
        <v>29</v>
      </c>
      <c r="E26" s="23">
        <v>200</v>
      </c>
      <c r="F26" s="43">
        <f>[1]BPP!F96</f>
        <v>0</v>
      </c>
      <c r="G26" s="38">
        <f t="shared" si="1"/>
        <v>0</v>
      </c>
    </row>
    <row r="27" spans="1:7" ht="15.6">
      <c r="B27" s="13">
        <v>212</v>
      </c>
      <c r="C27" s="14" t="s">
        <v>31</v>
      </c>
      <c r="D27" s="23" t="s">
        <v>13</v>
      </c>
      <c r="E27" s="23">
        <v>44</v>
      </c>
      <c r="F27" s="12">
        <f>[1]BPP!F105</f>
        <v>0</v>
      </c>
      <c r="G27" s="12">
        <f t="shared" si="1"/>
        <v>0</v>
      </c>
    </row>
    <row r="28" spans="1:7" ht="15.6">
      <c r="B28" s="15">
        <v>213</v>
      </c>
      <c r="C28" s="16" t="s">
        <v>226</v>
      </c>
      <c r="D28" s="23" t="s">
        <v>29</v>
      </c>
      <c r="E28" s="23">
        <v>198</v>
      </c>
      <c r="F28" s="12">
        <f>[1]BPP!F106</f>
        <v>0</v>
      </c>
      <c r="G28" s="12">
        <f t="shared" si="1"/>
        <v>0</v>
      </c>
    </row>
    <row r="29" spans="1:7" ht="15.6">
      <c r="B29" s="13">
        <v>216</v>
      </c>
      <c r="C29" s="14" t="s">
        <v>32</v>
      </c>
      <c r="D29" s="23" t="s">
        <v>20</v>
      </c>
      <c r="E29" s="23">
        <v>98</v>
      </c>
      <c r="F29" s="12">
        <f>[1]BPP!F107</f>
        <v>0</v>
      </c>
      <c r="G29" s="12">
        <f t="shared" si="1"/>
        <v>0</v>
      </c>
    </row>
    <row r="30" spans="1:7" ht="15.6">
      <c r="B30" s="26">
        <v>217</v>
      </c>
      <c r="C30" s="25" t="s">
        <v>33</v>
      </c>
      <c r="D30" s="23" t="s">
        <v>29</v>
      </c>
      <c r="E30" s="23">
        <v>220</v>
      </c>
      <c r="F30" s="12">
        <f>[1]BPP!F108</f>
        <v>0</v>
      </c>
      <c r="G30" s="12">
        <f t="shared" si="1"/>
        <v>0</v>
      </c>
    </row>
    <row r="31" spans="1:7" ht="15.6">
      <c r="B31" s="107" t="s">
        <v>71</v>
      </c>
      <c r="C31" s="108"/>
      <c r="D31" s="109">
        <f>SUM(G25:G30)</f>
        <v>0</v>
      </c>
      <c r="E31" s="110"/>
      <c r="F31" s="110"/>
      <c r="G31" s="111"/>
    </row>
    <row r="32" spans="1:7" ht="15.75" customHeight="1">
      <c r="B32" s="87" t="s">
        <v>73</v>
      </c>
      <c r="C32" s="88"/>
      <c r="D32" s="88"/>
      <c r="E32" s="88"/>
      <c r="F32" s="88"/>
      <c r="G32" s="89"/>
    </row>
    <row r="33" spans="2:7" ht="15.75" customHeight="1">
      <c r="B33" s="15" t="s">
        <v>239</v>
      </c>
      <c r="C33" s="16" t="s">
        <v>240</v>
      </c>
      <c r="D33" s="78" t="s">
        <v>23</v>
      </c>
      <c r="E33" s="78">
        <v>6</v>
      </c>
      <c r="F33" s="38">
        <f>[1]BPP!F123</f>
        <v>0</v>
      </c>
      <c r="G33" s="38">
        <f t="shared" ref="G33:G35" si="2">E33*F33</f>
        <v>0</v>
      </c>
    </row>
    <row r="34" spans="2:7" ht="15.6">
      <c r="B34" s="13">
        <v>334</v>
      </c>
      <c r="C34" s="14" t="s">
        <v>37</v>
      </c>
      <c r="D34" s="23" t="s">
        <v>13</v>
      </c>
      <c r="E34" s="23">
        <v>29</v>
      </c>
      <c r="F34" s="12">
        <f>[1]BPP!F126</f>
        <v>0</v>
      </c>
      <c r="G34" s="12">
        <f>E34*F34</f>
        <v>0</v>
      </c>
    </row>
    <row r="35" spans="2:7" ht="15.6">
      <c r="B35" s="35">
        <v>319</v>
      </c>
      <c r="C35" s="42" t="s">
        <v>36</v>
      </c>
      <c r="D35" s="23" t="s">
        <v>13</v>
      </c>
      <c r="E35" s="23">
        <v>29</v>
      </c>
      <c r="F35" s="12">
        <f>[1]BPP!F127</f>
        <v>0</v>
      </c>
      <c r="G35" s="12">
        <f t="shared" si="2"/>
        <v>0</v>
      </c>
    </row>
    <row r="36" spans="2:7" ht="15.6">
      <c r="B36" s="15">
        <v>313</v>
      </c>
      <c r="C36" s="16" t="s">
        <v>256</v>
      </c>
      <c r="D36" s="23" t="s">
        <v>29</v>
      </c>
      <c r="E36" s="77">
        <v>110</v>
      </c>
      <c r="F36" s="12">
        <f>[1]BPP!F132</f>
        <v>0</v>
      </c>
      <c r="G36" s="12">
        <f>E36*F36</f>
        <v>0</v>
      </c>
    </row>
    <row r="37" spans="2:7" ht="15" customHeight="1">
      <c r="B37" s="112" t="s">
        <v>71</v>
      </c>
      <c r="C37" s="113"/>
      <c r="D37" s="109">
        <f>SUM(G33:G36)</f>
        <v>0</v>
      </c>
      <c r="E37" s="110"/>
      <c r="F37" s="110"/>
      <c r="G37" s="111"/>
    </row>
    <row r="38" spans="2:7" ht="15.75" customHeight="1">
      <c r="B38" s="87" t="s">
        <v>74</v>
      </c>
      <c r="C38" s="88"/>
      <c r="D38" s="88"/>
      <c r="E38" s="88"/>
      <c r="F38" s="88"/>
      <c r="G38" s="89"/>
    </row>
    <row r="39" spans="2:7" ht="15.75" customHeight="1">
      <c r="B39" s="15" t="s">
        <v>287</v>
      </c>
      <c r="C39" s="16" t="s">
        <v>39</v>
      </c>
      <c r="D39" s="23" t="s">
        <v>14</v>
      </c>
      <c r="E39" s="34">
        <v>6</v>
      </c>
      <c r="F39" s="39">
        <f>BPP!F170</f>
        <v>0</v>
      </c>
      <c r="G39" s="38">
        <f>E39*F39</f>
        <v>0</v>
      </c>
    </row>
    <row r="40" spans="2:7" ht="15.75" customHeight="1">
      <c r="B40" s="15" t="s">
        <v>288</v>
      </c>
      <c r="C40" s="16" t="s">
        <v>289</v>
      </c>
      <c r="D40" s="23" t="s">
        <v>14</v>
      </c>
      <c r="E40" s="34">
        <v>3</v>
      </c>
      <c r="F40" s="39">
        <f>BPP!F171</f>
        <v>0</v>
      </c>
      <c r="G40" s="38">
        <f>E40*F40</f>
        <v>0</v>
      </c>
    </row>
    <row r="41" spans="2:7" ht="15.6">
      <c r="B41" s="13" t="s">
        <v>393</v>
      </c>
      <c r="C41" s="63" t="s">
        <v>394</v>
      </c>
      <c r="D41" s="34" t="s">
        <v>14</v>
      </c>
      <c r="E41" s="34">
        <v>3</v>
      </c>
      <c r="F41" s="39">
        <f>[1]BPP!F162</f>
        <v>0</v>
      </c>
      <c r="G41" s="38">
        <f t="shared" ref="G41:G49" si="3">E41*F41</f>
        <v>0</v>
      </c>
    </row>
    <row r="42" spans="2:7" ht="15.6">
      <c r="B42" s="15" t="s">
        <v>409</v>
      </c>
      <c r="C42" s="63" t="s">
        <v>410</v>
      </c>
      <c r="D42" s="34" t="s">
        <v>13</v>
      </c>
      <c r="E42" s="34">
        <v>20</v>
      </c>
      <c r="F42" s="127">
        <f>[1]BPP!F163</f>
        <v>0</v>
      </c>
      <c r="G42" s="128">
        <f t="shared" si="3"/>
        <v>0</v>
      </c>
    </row>
    <row r="43" spans="2:7" ht="15.6">
      <c r="B43" s="69" t="s">
        <v>412</v>
      </c>
      <c r="C43" s="79" t="s">
        <v>413</v>
      </c>
      <c r="D43" s="80" t="s">
        <v>14</v>
      </c>
      <c r="E43" s="45">
        <v>4</v>
      </c>
      <c r="F43" s="130">
        <f>[1]BPP!F164</f>
        <v>0</v>
      </c>
      <c r="G43" s="38">
        <f t="shared" si="3"/>
        <v>0</v>
      </c>
    </row>
    <row r="44" spans="2:7" ht="15.6">
      <c r="B44" s="15">
        <v>454</v>
      </c>
      <c r="C44" s="16" t="s">
        <v>419</v>
      </c>
      <c r="D44" s="23" t="s">
        <v>13</v>
      </c>
      <c r="E44" s="45">
        <v>20</v>
      </c>
      <c r="F44" s="130">
        <f>BPP!F258</f>
        <v>0</v>
      </c>
      <c r="G44" s="38">
        <f>E44*F44</f>
        <v>0</v>
      </c>
    </row>
    <row r="45" spans="2:7" ht="15.6">
      <c r="B45" s="13">
        <v>462</v>
      </c>
      <c r="C45" s="63" t="s">
        <v>425</v>
      </c>
      <c r="D45" s="34" t="s">
        <v>13</v>
      </c>
      <c r="E45" s="34">
        <v>20</v>
      </c>
      <c r="F45" s="129">
        <f>[1]BPP!F253</f>
        <v>0</v>
      </c>
      <c r="G45" s="11">
        <f t="shared" si="3"/>
        <v>0</v>
      </c>
    </row>
    <row r="46" spans="2:7" ht="15.6">
      <c r="B46" s="10">
        <v>471</v>
      </c>
      <c r="C46" s="42" t="s">
        <v>45</v>
      </c>
      <c r="D46" s="34" t="s">
        <v>14</v>
      </c>
      <c r="E46" s="34">
        <v>2</v>
      </c>
      <c r="F46" s="31">
        <f>[1]BPP!F263</f>
        <v>0</v>
      </c>
      <c r="G46" s="11">
        <f>E46*F46</f>
        <v>0</v>
      </c>
    </row>
    <row r="47" spans="2:7" ht="15.6">
      <c r="B47" s="15" t="s">
        <v>439</v>
      </c>
      <c r="C47" s="16" t="s">
        <v>440</v>
      </c>
      <c r="D47" s="23" t="s">
        <v>14</v>
      </c>
      <c r="E47" s="34">
        <v>8</v>
      </c>
      <c r="F47" s="31">
        <f>BPP!F281</f>
        <v>0</v>
      </c>
      <c r="G47" s="11">
        <f>E47*F47</f>
        <v>0</v>
      </c>
    </row>
    <row r="48" spans="2:7" ht="15.6">
      <c r="B48" s="15">
        <v>482</v>
      </c>
      <c r="C48" s="16" t="s">
        <v>452</v>
      </c>
      <c r="D48" s="23" t="s">
        <v>13</v>
      </c>
      <c r="E48" s="34">
        <v>115</v>
      </c>
      <c r="F48" s="31">
        <f>BPP!F288</f>
        <v>0</v>
      </c>
      <c r="G48" s="11">
        <f>E48*F48</f>
        <v>0</v>
      </c>
    </row>
    <row r="49" spans="2:7" ht="15.6">
      <c r="B49" s="17">
        <v>484</v>
      </c>
      <c r="C49" s="18" t="s">
        <v>46</v>
      </c>
      <c r="D49" s="23" t="s">
        <v>13</v>
      </c>
      <c r="E49" s="23">
        <v>115</v>
      </c>
      <c r="F49" s="31">
        <f>[1]BPP!F279</f>
        <v>0</v>
      </c>
      <c r="G49" s="11">
        <f t="shared" si="3"/>
        <v>0</v>
      </c>
    </row>
    <row r="50" spans="2:7" ht="15.6">
      <c r="B50" s="107" t="s">
        <v>71</v>
      </c>
      <c r="C50" s="108"/>
      <c r="D50" s="109">
        <f>SUM(G41:G49)</f>
        <v>0</v>
      </c>
      <c r="E50" s="110"/>
      <c r="F50" s="110"/>
      <c r="G50" s="111"/>
    </row>
    <row r="51" spans="2:7" ht="15.75" customHeight="1">
      <c r="B51" s="87" t="s">
        <v>75</v>
      </c>
      <c r="C51" s="88"/>
      <c r="D51" s="88"/>
      <c r="E51" s="88"/>
      <c r="F51" s="88"/>
      <c r="G51" s="89"/>
    </row>
    <row r="52" spans="2:7" ht="15.6">
      <c r="B52" s="13">
        <v>501</v>
      </c>
      <c r="C52" s="14" t="s">
        <v>47</v>
      </c>
      <c r="D52" s="23" t="s">
        <v>14</v>
      </c>
      <c r="E52" s="24">
        <v>4</v>
      </c>
      <c r="F52" s="37">
        <f>[1]BPP!F281</f>
        <v>0</v>
      </c>
      <c r="G52" s="38">
        <f t="shared" ref="G52:G55" si="4">E52*F52</f>
        <v>0</v>
      </c>
    </row>
    <row r="53" spans="2:7" ht="15.6">
      <c r="B53" s="13">
        <v>507</v>
      </c>
      <c r="C53" s="14" t="s">
        <v>76</v>
      </c>
      <c r="D53" s="23" t="s">
        <v>14</v>
      </c>
      <c r="E53" s="23">
        <v>3</v>
      </c>
      <c r="F53" s="31">
        <f>[1]BPP!F283</f>
        <v>0</v>
      </c>
      <c r="G53" s="11">
        <f t="shared" si="4"/>
        <v>0</v>
      </c>
    </row>
    <row r="54" spans="2:7" ht="15.6">
      <c r="B54" s="13">
        <v>521</v>
      </c>
      <c r="C54" s="14" t="s">
        <v>48</v>
      </c>
      <c r="D54" s="23" t="s">
        <v>29</v>
      </c>
      <c r="E54" s="23">
        <v>15</v>
      </c>
      <c r="F54" s="31">
        <f>[1]BPP!F293</f>
        <v>0</v>
      </c>
      <c r="G54" s="11">
        <f t="shared" si="4"/>
        <v>0</v>
      </c>
    </row>
    <row r="55" spans="2:7" ht="15.6">
      <c r="B55" s="13">
        <v>528</v>
      </c>
      <c r="C55" s="14" t="s">
        <v>50</v>
      </c>
      <c r="D55" s="23" t="s">
        <v>14</v>
      </c>
      <c r="E55" s="23">
        <v>1</v>
      </c>
      <c r="F55" s="31">
        <f>[1]BPP!F300</f>
        <v>0</v>
      </c>
      <c r="G55" s="11">
        <f t="shared" si="4"/>
        <v>0</v>
      </c>
    </row>
    <row r="56" spans="2:7" ht="15.6">
      <c r="B56" s="90" t="s">
        <v>71</v>
      </c>
      <c r="C56" s="90"/>
      <c r="D56" s="109">
        <f>SUM(G52:G55)</f>
        <v>0</v>
      </c>
      <c r="E56" s="110"/>
      <c r="F56" s="110"/>
      <c r="G56" s="111"/>
    </row>
    <row r="57" spans="2:7" ht="18">
      <c r="B57" s="87" t="s">
        <v>77</v>
      </c>
      <c r="C57" s="88"/>
      <c r="D57" s="88"/>
      <c r="E57" s="88"/>
      <c r="F57" s="88"/>
      <c r="G57" s="89"/>
    </row>
    <row r="58" spans="2:7" ht="15" customHeight="1">
      <c r="B58" s="35">
        <v>601</v>
      </c>
      <c r="C58" s="44" t="s">
        <v>51</v>
      </c>
      <c r="D58" s="34" t="s">
        <v>20</v>
      </c>
      <c r="E58" s="45">
        <v>81</v>
      </c>
      <c r="F58" s="37">
        <v>0</v>
      </c>
      <c r="G58" s="38">
        <v>0</v>
      </c>
    </row>
    <row r="59" spans="2:7" ht="15.6">
      <c r="B59" s="35">
        <v>602</v>
      </c>
      <c r="C59" s="42" t="s">
        <v>52</v>
      </c>
      <c r="D59" s="34" t="s">
        <v>20</v>
      </c>
      <c r="E59" s="34">
        <v>80</v>
      </c>
      <c r="F59" s="31">
        <v>0</v>
      </c>
      <c r="G59" s="11">
        <v>0</v>
      </c>
    </row>
    <row r="60" spans="2:7" ht="15.6">
      <c r="B60" s="35">
        <v>604</v>
      </c>
      <c r="C60" s="42" t="s">
        <v>53</v>
      </c>
      <c r="D60" s="34" t="s">
        <v>54</v>
      </c>
      <c r="E60" s="34">
        <v>16</v>
      </c>
      <c r="F60" s="31">
        <f>[1]BPP!F311</f>
        <v>0</v>
      </c>
      <c r="G60" s="11">
        <f t="shared" ref="G60:G71" si="5">E60*F60</f>
        <v>0</v>
      </c>
    </row>
    <row r="61" spans="2:7" ht="15.6">
      <c r="B61" s="35">
        <v>606</v>
      </c>
      <c r="C61" s="42" t="s">
        <v>57</v>
      </c>
      <c r="D61" s="34" t="s">
        <v>38</v>
      </c>
      <c r="E61" s="34">
        <v>88</v>
      </c>
      <c r="F61" s="31">
        <f>[1]BPP!F312</f>
        <v>0</v>
      </c>
      <c r="G61" s="11">
        <f t="shared" si="5"/>
        <v>0</v>
      </c>
    </row>
    <row r="62" spans="2:7" ht="15.6">
      <c r="B62" s="35" t="s">
        <v>55</v>
      </c>
      <c r="C62" s="42" t="s">
        <v>56</v>
      </c>
      <c r="D62" s="34" t="s">
        <v>14</v>
      </c>
      <c r="E62" s="34">
        <v>16</v>
      </c>
      <c r="F62" s="31">
        <f>[1]BPP!F313</f>
        <v>0</v>
      </c>
      <c r="G62" s="11">
        <f t="shared" si="5"/>
        <v>0</v>
      </c>
    </row>
    <row r="63" spans="2:7" ht="15.6">
      <c r="B63" s="35">
        <v>607</v>
      </c>
      <c r="C63" s="63" t="s">
        <v>481</v>
      </c>
      <c r="D63" s="34" t="s">
        <v>38</v>
      </c>
      <c r="E63" s="34">
        <v>88</v>
      </c>
      <c r="F63" s="31">
        <f>[1]BPP!F314</f>
        <v>0</v>
      </c>
      <c r="G63" s="11">
        <f t="shared" si="5"/>
        <v>0</v>
      </c>
    </row>
    <row r="64" spans="2:7" ht="15.6">
      <c r="B64" s="35">
        <v>609</v>
      </c>
      <c r="C64" s="42" t="s">
        <v>58</v>
      </c>
      <c r="D64" s="34" t="s">
        <v>14</v>
      </c>
      <c r="E64" s="34">
        <v>9</v>
      </c>
      <c r="F64" s="31">
        <f>[1]BPP!F320</f>
        <v>0</v>
      </c>
      <c r="G64" s="11">
        <f t="shared" si="5"/>
        <v>0</v>
      </c>
    </row>
    <row r="65" spans="2:7" ht="15.6">
      <c r="B65" s="35">
        <v>618</v>
      </c>
      <c r="C65" s="42" t="s">
        <v>59</v>
      </c>
      <c r="D65" s="34" t="s">
        <v>14</v>
      </c>
      <c r="E65" s="34">
        <v>30</v>
      </c>
      <c r="F65" s="31">
        <f>[1]BPP!F330</f>
        <v>0</v>
      </c>
      <c r="G65" s="11">
        <f t="shared" si="5"/>
        <v>0</v>
      </c>
    </row>
    <row r="66" spans="2:7" ht="15.6">
      <c r="B66" s="15" t="s">
        <v>511</v>
      </c>
      <c r="C66" s="16" t="s">
        <v>512</v>
      </c>
      <c r="D66" s="23" t="s">
        <v>13</v>
      </c>
      <c r="E66" s="34">
        <v>35</v>
      </c>
      <c r="F66" s="31">
        <f>[1]BPP!F331</f>
        <v>0</v>
      </c>
      <c r="G66" s="11">
        <f t="shared" si="5"/>
        <v>0</v>
      </c>
    </row>
    <row r="67" spans="2:7" ht="15.6">
      <c r="B67" s="35" t="s">
        <v>85</v>
      </c>
      <c r="C67" s="42" t="s">
        <v>60</v>
      </c>
      <c r="D67" s="34" t="s">
        <v>13</v>
      </c>
      <c r="E67" s="34">
        <v>23</v>
      </c>
      <c r="F67" s="31">
        <f>[1]BPP!F335</f>
        <v>0</v>
      </c>
      <c r="G67" s="11">
        <f t="shared" si="5"/>
        <v>0</v>
      </c>
    </row>
    <row r="68" spans="2:7" ht="15.6">
      <c r="B68" s="15">
        <v>621</v>
      </c>
      <c r="C68" s="16" t="s">
        <v>515</v>
      </c>
      <c r="D68" s="23" t="s">
        <v>14</v>
      </c>
      <c r="E68" s="34">
        <v>1</v>
      </c>
      <c r="F68" s="31">
        <f>[1]BPP!F336</f>
        <v>0</v>
      </c>
      <c r="G68" s="11">
        <f>E68*F68</f>
        <v>0</v>
      </c>
    </row>
    <row r="69" spans="2:7" ht="15.6">
      <c r="B69" s="35">
        <v>622</v>
      </c>
      <c r="C69" s="42" t="s">
        <v>61</v>
      </c>
      <c r="D69" s="34" t="s">
        <v>14</v>
      </c>
      <c r="E69" s="34">
        <v>18</v>
      </c>
      <c r="F69" s="31">
        <f>[1]BPP!F337</f>
        <v>0</v>
      </c>
      <c r="G69" s="11">
        <f t="shared" si="5"/>
        <v>0</v>
      </c>
    </row>
    <row r="70" spans="2:7" ht="15.6">
      <c r="B70" s="35" t="s">
        <v>83</v>
      </c>
      <c r="C70" s="42" t="s">
        <v>62</v>
      </c>
      <c r="D70" s="46" t="s">
        <v>38</v>
      </c>
      <c r="E70" s="34">
        <v>88</v>
      </c>
      <c r="F70" s="31">
        <f>[1]BPP!F338</f>
        <v>0</v>
      </c>
      <c r="G70" s="11">
        <f>E70*F70</f>
        <v>0</v>
      </c>
    </row>
    <row r="71" spans="2:7" ht="15.6">
      <c r="B71" s="35" t="s">
        <v>84</v>
      </c>
      <c r="C71" s="42" t="s">
        <v>63</v>
      </c>
      <c r="D71" s="34" t="s">
        <v>14</v>
      </c>
      <c r="E71" s="34">
        <v>16</v>
      </c>
      <c r="F71" s="31">
        <f>[1]BPP!F342</f>
        <v>0</v>
      </c>
      <c r="G71" s="11">
        <f>E71*F71</f>
        <v>0</v>
      </c>
    </row>
    <row r="72" spans="2:7" ht="15.6">
      <c r="B72" s="90" t="s">
        <v>71</v>
      </c>
      <c r="C72" s="90"/>
      <c r="D72" s="91">
        <f>SUM(G58:G71)</f>
        <v>0</v>
      </c>
      <c r="E72" s="92"/>
      <c r="F72" s="92"/>
      <c r="G72" s="93"/>
    </row>
    <row r="73" spans="2:7" ht="15.75" customHeight="1">
      <c r="B73" s="94" t="s">
        <v>71</v>
      </c>
      <c r="C73" s="95"/>
      <c r="D73" s="95"/>
      <c r="E73" s="95"/>
      <c r="F73" s="95"/>
      <c r="G73" s="96"/>
    </row>
    <row r="74" spans="2:7" ht="16.2" thickBot="1">
      <c r="B74" s="40"/>
      <c r="C74" s="40"/>
      <c r="D74" s="40"/>
      <c r="E74" s="41"/>
      <c r="F74" s="41"/>
      <c r="G74" s="41"/>
    </row>
    <row r="75" spans="2:7" ht="15" thickBot="1">
      <c r="B75" s="83" t="s">
        <v>78</v>
      </c>
      <c r="C75" s="84"/>
      <c r="D75" s="21"/>
      <c r="E75" s="85">
        <f>SUM(D56+D50+D37+D31+D23+D72)</f>
        <v>0</v>
      </c>
      <c r="F75" s="85"/>
      <c r="G75" s="86"/>
    </row>
  </sheetData>
  <mergeCells count="25">
    <mergeCell ref="B51:G51"/>
    <mergeCell ref="B56:C56"/>
    <mergeCell ref="D56:G56"/>
    <mergeCell ref="B32:G32"/>
    <mergeCell ref="B37:C37"/>
    <mergeCell ref="D37:G37"/>
    <mergeCell ref="B38:G38"/>
    <mergeCell ref="B50:C50"/>
    <mergeCell ref="D50:G50"/>
    <mergeCell ref="B23:C23"/>
    <mergeCell ref="D23:G23"/>
    <mergeCell ref="B24:G24"/>
    <mergeCell ref="B31:C31"/>
    <mergeCell ref="D31:G31"/>
    <mergeCell ref="C1:F1"/>
    <mergeCell ref="B5:G5"/>
    <mergeCell ref="B6:G6"/>
    <mergeCell ref="B8:G8"/>
    <mergeCell ref="B11:G11"/>
    <mergeCell ref="B75:C75"/>
    <mergeCell ref="E75:G75"/>
    <mergeCell ref="B57:G57"/>
    <mergeCell ref="B72:C72"/>
    <mergeCell ref="D72:G72"/>
    <mergeCell ref="B73:G73"/>
  </mergeCells>
  <phoneticPr fontId="14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6FD3-321F-4C93-9106-57748D060CBA}">
  <dimension ref="A1:G33"/>
  <sheetViews>
    <sheetView topLeftCell="A10" workbookViewId="0">
      <selection activeCell="E32" sqref="E32"/>
    </sheetView>
  </sheetViews>
  <sheetFormatPr baseColWidth="10" defaultColWidth="11.44140625" defaultRowHeight="14.4"/>
  <cols>
    <col min="3" max="3" width="63.88671875" customWidth="1"/>
    <col min="4" max="4" width="7.5546875" customWidth="1"/>
    <col min="5" max="5" width="9.109375"/>
    <col min="6" max="6" width="15.5546875" customWidth="1"/>
    <col min="7" max="7" width="14.33203125" customWidth="1"/>
    <col min="8" max="8" width="17.33203125" customWidth="1"/>
  </cols>
  <sheetData>
    <row r="1" spans="1:7">
      <c r="C1" s="97" t="s">
        <v>0</v>
      </c>
      <c r="D1" s="97"/>
      <c r="E1" s="98"/>
      <c r="F1" s="98"/>
    </row>
    <row r="2" spans="1:7">
      <c r="E2" s="3"/>
    </row>
    <row r="3" spans="1:7">
      <c r="E3" s="3"/>
    </row>
    <row r="4" spans="1:7">
      <c r="E4" s="3"/>
    </row>
    <row r="5" spans="1:7" ht="69.75" customHeight="1">
      <c r="B5" s="99" t="s">
        <v>79</v>
      </c>
      <c r="C5" s="100"/>
      <c r="D5" s="100"/>
      <c r="E5" s="100"/>
      <c r="F5" s="100"/>
      <c r="G5" s="100"/>
    </row>
    <row r="6" spans="1:7" ht="41.25" customHeight="1">
      <c r="B6" s="101" t="s">
        <v>67</v>
      </c>
      <c r="C6" s="102"/>
      <c r="D6" s="102"/>
      <c r="E6" s="102"/>
      <c r="F6" s="102"/>
      <c r="G6" s="102"/>
    </row>
    <row r="7" spans="1:7" ht="17.399999999999999">
      <c r="B7" s="1"/>
      <c r="C7" s="4"/>
      <c r="D7" s="4"/>
      <c r="E7" s="4"/>
      <c r="F7" s="4"/>
      <c r="G7" s="4"/>
    </row>
    <row r="8" spans="1:7">
      <c r="B8" s="103" t="s">
        <v>68</v>
      </c>
      <c r="C8" s="103"/>
      <c r="D8" s="103"/>
      <c r="E8" s="103"/>
      <c r="F8" s="103"/>
      <c r="G8" s="103"/>
    </row>
    <row r="9" spans="1:7">
      <c r="E9" s="3"/>
    </row>
    <row r="10" spans="1:7" ht="15.6">
      <c r="B10" s="6" t="s">
        <v>1</v>
      </c>
      <c r="C10" s="7" t="s">
        <v>2</v>
      </c>
      <c r="D10" s="7" t="s">
        <v>3</v>
      </c>
      <c r="E10" s="7" t="s">
        <v>69</v>
      </c>
      <c r="F10" s="7" t="s">
        <v>4</v>
      </c>
      <c r="G10" s="8" t="s">
        <v>70</v>
      </c>
    </row>
    <row r="11" spans="1:7" ht="15.75" customHeight="1">
      <c r="A11" s="2"/>
      <c r="B11" s="87" t="s">
        <v>5</v>
      </c>
      <c r="C11" s="88"/>
      <c r="D11" s="88"/>
      <c r="E11" s="88"/>
      <c r="F11" s="88"/>
      <c r="G11" s="89"/>
    </row>
    <row r="12" spans="1:7" ht="15.6">
      <c r="A12" s="2"/>
      <c r="B12" s="13">
        <v>103</v>
      </c>
      <c r="C12" s="22" t="s">
        <v>9</v>
      </c>
      <c r="D12" s="23" t="s">
        <v>10</v>
      </c>
      <c r="E12" s="23">
        <v>3</v>
      </c>
      <c r="F12" s="12">
        <f>BPP!F16</f>
        <v>0</v>
      </c>
      <c r="G12" s="12">
        <v>0</v>
      </c>
    </row>
    <row r="13" spans="1:7" ht="15.6">
      <c r="A13" s="2"/>
      <c r="B13" s="35" t="s">
        <v>15</v>
      </c>
      <c r="C13" s="36" t="s">
        <v>16</v>
      </c>
      <c r="D13" s="34" t="s">
        <v>13</v>
      </c>
      <c r="E13" s="23">
        <v>35</v>
      </c>
      <c r="F13" s="12">
        <f>BPP!F23</f>
        <v>0</v>
      </c>
      <c r="G13" s="12">
        <f t="shared" ref="G13:G15" si="0">E13*F13</f>
        <v>0</v>
      </c>
    </row>
    <row r="14" spans="1:7" ht="15.6">
      <c r="A14" s="2"/>
      <c r="B14" s="35">
        <v>117</v>
      </c>
      <c r="C14" s="36" t="s">
        <v>19</v>
      </c>
      <c r="D14" s="34" t="s">
        <v>20</v>
      </c>
      <c r="E14" s="23">
        <v>20</v>
      </c>
      <c r="F14" s="12">
        <f>BPP!F35</f>
        <v>0</v>
      </c>
      <c r="G14" s="12">
        <f t="shared" si="0"/>
        <v>0</v>
      </c>
    </row>
    <row r="15" spans="1:7" ht="15.6">
      <c r="A15" s="5"/>
      <c r="B15" s="13" t="s">
        <v>164</v>
      </c>
      <c r="C15" s="22" t="s">
        <v>24</v>
      </c>
      <c r="D15" s="23" t="s">
        <v>13</v>
      </c>
      <c r="E15" s="23">
        <v>35</v>
      </c>
      <c r="F15" s="12">
        <f>BPP!F65</f>
        <v>0</v>
      </c>
      <c r="G15" s="12">
        <f t="shared" si="0"/>
        <v>0</v>
      </c>
    </row>
    <row r="16" spans="1:7" ht="15.6">
      <c r="B16" s="107" t="s">
        <v>71</v>
      </c>
      <c r="C16" s="108"/>
      <c r="D16" s="109">
        <f>SUM(G12:G15)</f>
        <v>0</v>
      </c>
      <c r="E16" s="110"/>
      <c r="F16" s="110"/>
      <c r="G16" s="111"/>
    </row>
    <row r="17" spans="2:7" ht="15.75" customHeight="1">
      <c r="B17" s="87" t="s">
        <v>72</v>
      </c>
      <c r="C17" s="88"/>
      <c r="D17" s="88"/>
      <c r="E17" s="88"/>
      <c r="F17" s="88"/>
      <c r="G17" s="89"/>
    </row>
    <row r="18" spans="2:7" ht="15.6">
      <c r="B18" s="81">
        <v>201</v>
      </c>
      <c r="C18" s="82" t="s">
        <v>26</v>
      </c>
      <c r="D18" s="34" t="s">
        <v>20</v>
      </c>
      <c r="E18" s="34">
        <v>220</v>
      </c>
      <c r="F18" s="12">
        <f>BPP!F95</f>
        <v>0</v>
      </c>
      <c r="G18" s="12">
        <v>0</v>
      </c>
    </row>
    <row r="19" spans="2:7" ht="31.2">
      <c r="B19" s="47" t="s">
        <v>27</v>
      </c>
      <c r="C19" s="63" t="s">
        <v>86</v>
      </c>
      <c r="D19" s="34" t="s">
        <v>23</v>
      </c>
      <c r="E19" s="34">
        <v>210</v>
      </c>
      <c r="F19" s="12">
        <f>BPP!F100</f>
        <v>0</v>
      </c>
      <c r="G19" s="12">
        <f t="shared" ref="G19" si="1">E19*F19</f>
        <v>0</v>
      </c>
    </row>
    <row r="20" spans="2:7" ht="31.2">
      <c r="B20" s="32" t="s">
        <v>28</v>
      </c>
      <c r="C20" s="63" t="s">
        <v>87</v>
      </c>
      <c r="D20" s="34" t="s">
        <v>23</v>
      </c>
      <c r="E20" s="34">
        <v>164</v>
      </c>
      <c r="F20" s="12">
        <f>BPP!F102</f>
        <v>0</v>
      </c>
      <c r="G20" s="12">
        <f>E20*F20</f>
        <v>0</v>
      </c>
    </row>
    <row r="21" spans="2:7" ht="15.6">
      <c r="B21" s="107" t="s">
        <v>71</v>
      </c>
      <c r="C21" s="108"/>
      <c r="D21" s="109">
        <f>SUM(G18:G20)</f>
        <v>0</v>
      </c>
      <c r="E21" s="110"/>
      <c r="F21" s="110"/>
      <c r="G21" s="111"/>
    </row>
    <row r="22" spans="2:7" ht="15.75" customHeight="1">
      <c r="B22" s="87" t="s">
        <v>80</v>
      </c>
      <c r="C22" s="88"/>
      <c r="D22" s="88"/>
      <c r="E22" s="88"/>
      <c r="F22" s="88"/>
      <c r="G22" s="89"/>
    </row>
    <row r="23" spans="2:7" ht="15.75" customHeight="1">
      <c r="B23" s="13">
        <v>467</v>
      </c>
      <c r="C23" s="14" t="s">
        <v>43</v>
      </c>
      <c r="D23" s="23" t="s">
        <v>13</v>
      </c>
      <c r="E23" s="23">
        <v>15</v>
      </c>
      <c r="F23" s="12">
        <f>BPP!F271</f>
        <v>0</v>
      </c>
      <c r="G23" s="12">
        <v>0</v>
      </c>
    </row>
    <row r="24" spans="2:7" ht="15.75" customHeight="1">
      <c r="B24" s="17">
        <v>468</v>
      </c>
      <c r="C24" s="14" t="s">
        <v>44</v>
      </c>
      <c r="D24" s="23" t="s">
        <v>13</v>
      </c>
      <c r="E24" s="23">
        <v>60</v>
      </c>
      <c r="F24" s="12">
        <f>BPP!F272</f>
        <v>0</v>
      </c>
      <c r="G24" s="12">
        <f t="shared" ref="G24" si="2">E24*F24</f>
        <v>0</v>
      </c>
    </row>
    <row r="25" spans="2:7" ht="15.6">
      <c r="B25" s="107" t="s">
        <v>71</v>
      </c>
      <c r="C25" s="108"/>
      <c r="D25" s="109">
        <f>SUM(G23:G24)</f>
        <v>0</v>
      </c>
      <c r="E25" s="110"/>
      <c r="F25" s="110"/>
      <c r="G25" s="111"/>
    </row>
    <row r="27" spans="2:7">
      <c r="B27" s="83" t="s">
        <v>526</v>
      </c>
      <c r="C27" s="84"/>
      <c r="D27" s="21"/>
      <c r="E27" s="85">
        <f>D16+D21+D25</f>
        <v>0</v>
      </c>
      <c r="F27" s="85"/>
      <c r="G27" s="86"/>
    </row>
    <row r="29" spans="2:7" ht="15.6">
      <c r="B29" s="124" t="s">
        <v>81</v>
      </c>
      <c r="C29" s="124"/>
      <c r="D29" s="124"/>
      <c r="E29" s="124"/>
      <c r="F29" s="124"/>
      <c r="G29" s="124"/>
    </row>
    <row r="30" spans="2:7" ht="15.6">
      <c r="B30" s="13">
        <v>701</v>
      </c>
      <c r="C30" s="28" t="s">
        <v>64</v>
      </c>
      <c r="D30" s="23" t="s">
        <v>65</v>
      </c>
      <c r="E30" s="29">
        <v>1</v>
      </c>
      <c r="F30" s="30">
        <f>BPP!F358</f>
        <v>0</v>
      </c>
      <c r="G30" s="27">
        <f>(E27*F30)</f>
        <v>0</v>
      </c>
    </row>
    <row r="31" spans="2:7" ht="15.6">
      <c r="B31" s="125" t="s">
        <v>71</v>
      </c>
      <c r="C31" s="125"/>
      <c r="D31" s="20"/>
      <c r="E31" s="126">
        <f>G30</f>
        <v>0</v>
      </c>
      <c r="F31" s="126"/>
      <c r="G31" s="126"/>
    </row>
    <row r="32" spans="2:7" ht="15" thickBot="1"/>
    <row r="33" spans="2:7" ht="15" thickBot="1">
      <c r="B33" s="83" t="s">
        <v>82</v>
      </c>
      <c r="C33" s="84"/>
      <c r="D33" s="21"/>
      <c r="E33" s="85">
        <f>E27+E31</f>
        <v>0</v>
      </c>
      <c r="F33" s="85"/>
      <c r="G33" s="86"/>
    </row>
  </sheetData>
  <mergeCells count="20">
    <mergeCell ref="B17:G17"/>
    <mergeCell ref="B21:C21"/>
    <mergeCell ref="D21:G21"/>
    <mergeCell ref="B22:G22"/>
    <mergeCell ref="B27:C27"/>
    <mergeCell ref="E27:G27"/>
    <mergeCell ref="B25:C25"/>
    <mergeCell ref="D25:G25"/>
    <mergeCell ref="B16:C16"/>
    <mergeCell ref="D16:G16"/>
    <mergeCell ref="C1:F1"/>
    <mergeCell ref="B5:G5"/>
    <mergeCell ref="B6:G6"/>
    <mergeCell ref="B8:G8"/>
    <mergeCell ref="B11:G11"/>
    <mergeCell ref="B29:G29"/>
    <mergeCell ref="B31:C31"/>
    <mergeCell ref="E31:G31"/>
    <mergeCell ref="B33:C33"/>
    <mergeCell ref="E33:G3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4e428f-a604-4ab4-a76f-0d535b5e42a6">
      <Terms xmlns="http://schemas.microsoft.com/office/infopath/2007/PartnerControls"/>
    </lcf76f155ced4ddcb4097134ff3c332f>
    <TaxCatchAll xmlns="f050c1af-32bb-4813-a83e-7edf209bee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DF628242BE124BA3E64340338C8AFE" ma:contentTypeVersion="13" ma:contentTypeDescription="Crée un document." ma:contentTypeScope="" ma:versionID="51d19bb36172e79a6f2c0355551fcf98">
  <xsd:schema xmlns:xsd="http://www.w3.org/2001/XMLSchema" xmlns:xs="http://www.w3.org/2001/XMLSchema" xmlns:p="http://schemas.microsoft.com/office/2006/metadata/properties" xmlns:ns2="d64e428f-a604-4ab4-a76f-0d535b5e42a6" xmlns:ns3="f050c1af-32bb-4813-a83e-7edf209bee23" targetNamespace="http://schemas.microsoft.com/office/2006/metadata/properties" ma:root="true" ma:fieldsID="f149d0148ee32e097374eeb9657580d1" ns2:_="" ns3:_="">
    <xsd:import namespace="d64e428f-a604-4ab4-a76f-0d535b5e42a6"/>
    <xsd:import namespace="f050c1af-32bb-4813-a83e-7edf209be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e428f-a604-4ab4-a76f-0d535b5e4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ba44a8f-0b61-4b82-a97d-a3ed47a2d6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c1af-32bb-4813-a83e-7edf209be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a202988-6f9b-407f-a4f6-d7b6fc106c5b}" ma:internalName="TaxCatchAll" ma:showField="CatchAllData" ma:web="f050c1af-32bb-4813-a83e-7edf209bee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13D6E8-F16B-4099-A5F4-6E5DAA0A66A2}">
  <ds:schemaRefs>
    <ds:schemaRef ds:uri="http://schemas.openxmlformats.org/package/2006/metadata/core-properties"/>
    <ds:schemaRef ds:uri="d64e428f-a604-4ab4-a76f-0d535b5e42a6"/>
    <ds:schemaRef ds:uri="http://schemas.microsoft.com/office/2006/documentManagement/types"/>
    <ds:schemaRef ds:uri="http://www.w3.org/XML/1998/namespace"/>
    <ds:schemaRef ds:uri="http://purl.org/dc/elements/1.1/"/>
    <ds:schemaRef ds:uri="f050c1af-32bb-4813-a83e-7edf209bee23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4B9DFCB-462F-4B80-BC0E-E37FD14D1E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8B540-20AB-4D48-9909-1CFA06737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e428f-a604-4ab4-a76f-0d535b5e42a6"/>
    <ds:schemaRef ds:uri="f050c1af-32bb-4813-a83e-7edf209be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BPP</vt:lpstr>
      <vt:lpstr>Chantier Type 1</vt:lpstr>
      <vt:lpstr>Chantier Type 2</vt:lpstr>
    </vt:vector>
  </TitlesOfParts>
  <Manager/>
  <Company>EPA Euromediterranee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Camélia AOUCHICHE</dc:creator>
  <cp:keywords/>
  <dc:description/>
  <cp:lastModifiedBy>Camélia AOUCHICHE</cp:lastModifiedBy>
  <cp:revision/>
  <cp:lastPrinted>2026-06-16T14:13:18Z</cp:lastPrinted>
  <dcterms:created xsi:type="dcterms:W3CDTF">2023-01-10T08:14:57Z</dcterms:created>
  <dcterms:modified xsi:type="dcterms:W3CDTF">2026-06-25T09:58:28Z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0x0101008EDF628242BE124BA3E64340338C8AFE</vt:lpwstr>
  </property>
  <property fmtid="{D5CDD505-2E9C-101B-9397-08002B2CF9AE}" pid="3" name="MediaServiceImageTags">
    <vt:lpwstr/>
  </property>
</Properties>
</file>